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35" yWindow="285" windowWidth="10365" windowHeight="3615" tabRatio="832"/>
  </bookViews>
  <sheets>
    <sheet name="1-1" sheetId="4" r:id="rId1"/>
  </sheets>
  <calcPr calcId="125725"/>
</workbook>
</file>

<file path=xl/calcChain.xml><?xml version="1.0" encoding="utf-8"?>
<calcChain xmlns="http://schemas.openxmlformats.org/spreadsheetml/2006/main">
  <c r="R101" i="4"/>
  <c r="R100"/>
  <c r="P87"/>
  <c r="P88"/>
  <c r="P89"/>
  <c r="P90"/>
  <c r="P91"/>
  <c r="P92"/>
  <c r="P93"/>
  <c r="P94"/>
  <c r="P95"/>
  <c r="P96"/>
  <c r="P86"/>
  <c r="P84"/>
  <c r="P77"/>
  <c r="P78"/>
  <c r="P79"/>
  <c r="P80"/>
  <c r="P81"/>
  <c r="P82"/>
  <c r="P76"/>
  <c r="P73"/>
  <c r="P71"/>
  <c r="P69"/>
  <c r="P67"/>
  <c r="P55"/>
  <c r="P56"/>
  <c r="P57"/>
  <c r="P58"/>
  <c r="P59"/>
  <c r="P60"/>
  <c r="P61"/>
  <c r="P62"/>
  <c r="P63"/>
  <c r="P54"/>
  <c r="P52"/>
  <c r="P50"/>
  <c r="P47"/>
  <c r="P45"/>
  <c r="P41"/>
  <c r="P39"/>
  <c r="P37"/>
  <c r="P34"/>
  <c r="P31"/>
  <c r="P28"/>
  <c r="P26"/>
  <c r="P25"/>
  <c r="P14"/>
  <c r="P15"/>
  <c r="P16"/>
  <c r="P17"/>
  <c r="P18"/>
  <c r="P19"/>
  <c r="P20"/>
  <c r="P21"/>
  <c r="P22"/>
  <c r="P23"/>
  <c r="P13" l="1"/>
  <c r="Q96" l="1"/>
  <c r="I96"/>
  <c r="H96"/>
  <c r="Q95"/>
  <c r="I95"/>
  <c r="H95"/>
  <c r="O94"/>
  <c r="Q94" s="1"/>
  <c r="I94"/>
  <c r="H94"/>
  <c r="O93"/>
  <c r="R93" s="1"/>
  <c r="O92"/>
  <c r="R92" s="1"/>
  <c r="Q91"/>
  <c r="I91"/>
  <c r="R91" s="1"/>
  <c r="H90"/>
  <c r="R90" s="1"/>
  <c r="I89"/>
  <c r="H89"/>
  <c r="R89" s="1"/>
  <c r="Q88"/>
  <c r="H88"/>
  <c r="R88" s="1"/>
  <c r="Q87"/>
  <c r="H87"/>
  <c r="R87" s="1"/>
  <c r="O86"/>
  <c r="Q86" s="1"/>
  <c r="H86"/>
  <c r="O84"/>
  <c r="R84" s="1"/>
  <c r="I84"/>
  <c r="H84"/>
  <c r="Q82"/>
  <c r="R82"/>
  <c r="H82"/>
  <c r="Q81"/>
  <c r="I81"/>
  <c r="H81"/>
  <c r="O80"/>
  <c r="R80" s="1"/>
  <c r="O79"/>
  <c r="R79" s="1"/>
  <c r="O78"/>
  <c r="I78"/>
  <c r="H78"/>
  <c r="O77"/>
  <c r="Q77" s="1"/>
  <c r="I77"/>
  <c r="H77"/>
  <c r="O76"/>
  <c r="I76"/>
  <c r="H76"/>
  <c r="H23"/>
  <c r="R23" s="1"/>
  <c r="H14"/>
  <c r="I14"/>
  <c r="H22"/>
  <c r="R22" s="1"/>
  <c r="I45"/>
  <c r="H45"/>
  <c r="R47"/>
  <c r="O47"/>
  <c r="Q47" s="1"/>
  <c r="Q45"/>
  <c r="R95" l="1"/>
  <c r="R96"/>
  <c r="R78"/>
  <c r="R86"/>
  <c r="R94"/>
  <c r="R81"/>
  <c r="R77"/>
  <c r="Q84"/>
  <c r="Q92"/>
  <c r="Q93"/>
  <c r="R76"/>
  <c r="Q76"/>
  <c r="Q78"/>
  <c r="Q79"/>
  <c r="Q80"/>
  <c r="R14"/>
  <c r="R45"/>
  <c r="I20"/>
  <c r="H39"/>
  <c r="H25"/>
  <c r="H21"/>
  <c r="H19"/>
  <c r="O41"/>
  <c r="Q41" s="1"/>
  <c r="O28"/>
  <c r="O26"/>
  <c r="O25"/>
  <c r="I73"/>
  <c r="H73"/>
  <c r="I71"/>
  <c r="H71"/>
  <c r="I69"/>
  <c r="H69"/>
  <c r="I67"/>
  <c r="H67"/>
  <c r="I63"/>
  <c r="H63"/>
  <c r="I58"/>
  <c r="H58"/>
  <c r="I56"/>
  <c r="H56"/>
  <c r="I54"/>
  <c r="H54"/>
  <c r="I50"/>
  <c r="H50"/>
  <c r="I41"/>
  <c r="H41"/>
  <c r="I28"/>
  <c r="H28"/>
  <c r="I26"/>
  <c r="H26"/>
  <c r="I18"/>
  <c r="H18"/>
  <c r="I17"/>
  <c r="H17"/>
  <c r="I16"/>
  <c r="H16"/>
  <c r="I15"/>
  <c r="H15"/>
  <c r="I13"/>
  <c r="H13"/>
  <c r="O34"/>
  <c r="R34" s="1"/>
  <c r="O31"/>
  <c r="R31" s="1"/>
  <c r="R18" l="1"/>
  <c r="Q31"/>
  <c r="R25"/>
  <c r="R28"/>
  <c r="Q34"/>
  <c r="R41"/>
  <c r="Q28"/>
  <c r="Q25"/>
  <c r="R20" l="1"/>
  <c r="R19"/>
  <c r="O73"/>
  <c r="O71"/>
  <c r="Q71" s="1"/>
  <c r="O69"/>
  <c r="O67"/>
  <c r="Q67" s="1"/>
  <c r="O63"/>
  <c r="O58"/>
  <c r="Q58" s="1"/>
  <c r="O56"/>
  <c r="O54"/>
  <c r="Q54" s="1"/>
  <c r="O52"/>
  <c r="R52" s="1"/>
  <c r="O50"/>
  <c r="Q50" s="1"/>
  <c r="Q39"/>
  <c r="O37"/>
  <c r="R37" s="1"/>
  <c r="Q26"/>
  <c r="R21"/>
  <c r="R16" l="1"/>
  <c r="R13"/>
  <c r="R15"/>
  <c r="R17"/>
  <c r="R63"/>
  <c r="R39"/>
  <c r="R56"/>
  <c r="R67"/>
  <c r="R50"/>
  <c r="R54"/>
  <c r="R69"/>
  <c r="R71"/>
  <c r="R26"/>
  <c r="Q37"/>
  <c r="Q52"/>
  <c r="R58"/>
  <c r="R73"/>
  <c r="Q56"/>
  <c r="Q63"/>
  <c r="Q69"/>
  <c r="Q73"/>
  <c r="R99" l="1"/>
</calcChain>
</file>

<file path=xl/sharedStrings.xml><?xml version="1.0" encoding="utf-8"?>
<sst xmlns="http://schemas.openxmlformats.org/spreadsheetml/2006/main" count="375" uniqueCount="239">
  <si>
    <t>íáñáõÙ</t>
  </si>
  <si>
    <t>ÀÝ¹³Ù»ÝÁ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</si>
  <si>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</si>
  <si>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</si>
  <si>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</si>
  <si>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</si>
  <si>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</si>
  <si>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</si>
  <si>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</si>
  <si>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</si>
  <si>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</si>
  <si>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</si>
  <si>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</si>
  <si>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</si>
  <si>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</si>
  <si>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</si>
  <si>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</si>
  <si>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</si>
  <si>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</si>
  <si>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</si>
  <si>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</si>
  <si>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</si>
  <si>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</si>
  <si>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</si>
  <si>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</si>
  <si>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</si>
  <si>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</si>
  <si>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</si>
  <si>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</si>
  <si>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</si>
  <si>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</si>
  <si>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</si>
  <si>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</si>
  <si>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</si>
  <si>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2014Ã</t>
  </si>
  <si>
    <t>q=1.16664</t>
  </si>
  <si>
    <t>23-174</t>
  </si>
  <si>
    <t xml:space="preserve">¸éÝ»ñÇ ù³Ý¹áõÙ  </t>
  </si>
  <si>
    <t>23-172</t>
  </si>
  <si>
    <t xml:space="preserve">ä³ïáõÑ³ÝÝ»ñÇ ù³Ý¹áõÙ   </t>
  </si>
  <si>
    <t>23-169</t>
  </si>
  <si>
    <t>ò/³í³½³ÛÇÝ Ñ³ñÃ»óáõóÇã ß»ñïÇ ù³Ý¹áõÙ</t>
  </si>
  <si>
    <t>12,8</t>
  </si>
  <si>
    <t>3,92</t>
  </si>
  <si>
    <t>23-227</t>
  </si>
  <si>
    <t xml:space="preserve">ÞÇÝ.³ÕµÇ µ³ñÓáõÙ ÇÝùÝ³ÃÇÝ. </t>
  </si>
  <si>
    <t>ïÝ</t>
  </si>
  <si>
    <t>¶310-3</t>
  </si>
  <si>
    <t xml:space="preserve">11-55   </t>
  </si>
  <si>
    <t xml:space="preserve">ò/³í³½³ÛÇÝ  Ñ³ñÃ»óáõóÇã  ß»ñï </t>
  </si>
  <si>
    <t>ò/ß³Õ³Ë</t>
  </si>
  <si>
    <t>¶É 2 ïáÕ44</t>
  </si>
  <si>
    <t>11-56</t>
  </si>
  <si>
    <t xml:space="preserve">30ÙÙ Ñ³ëï. </t>
  </si>
  <si>
    <t>Ï·</t>
  </si>
  <si>
    <t xml:space="preserve">ÞáõÏ³ </t>
  </si>
  <si>
    <t xml:space="preserve">Ø»ï³Õ³åÉ³ëï» å³ïáõÑ³ÝÝ»ñÇ ï»Õ³¹- </t>
  </si>
  <si>
    <t>Ø»ï³Õ³åÉ³ëï»</t>
  </si>
  <si>
    <t>å³ïáõÑ./µ³óíáÕ/</t>
  </si>
  <si>
    <t>å³ïáõÑ./ãµ³óíáÕ/</t>
  </si>
  <si>
    <t>ÞáõÏ³</t>
  </si>
  <si>
    <t>Ñ³ï</t>
  </si>
  <si>
    <t>7-51.</t>
  </si>
  <si>
    <t xml:space="preserve">Ø»ï³Õ³åÉ³ëï»  å³ïáõÑ³Ý³·á·»ñÇ  </t>
  </si>
  <si>
    <t xml:space="preserve">ï»Õ³¹ñáõÙ  </t>
  </si>
  <si>
    <t>·Ù</t>
  </si>
  <si>
    <t>¶³ç</t>
  </si>
  <si>
    <t>¶É2ïáÕ49</t>
  </si>
  <si>
    <t>µ³ñ»É³í³Í áñ³ÏÇ ÙÇÝã¨ 10 Ù ù³é</t>
  </si>
  <si>
    <t>æáõñ</t>
  </si>
  <si>
    <t>ò³Ýó</t>
  </si>
  <si>
    <t>ÞÇÝ, Ù»Ë</t>
  </si>
  <si>
    <t>11-57í</t>
  </si>
  <si>
    <t>ä³ïÇ  ·³çÇ ëí³ÕÇ Ýáñá·áõÙ</t>
  </si>
  <si>
    <t>15-277-1</t>
  </si>
  <si>
    <t>Þ»å»ñÇ  ëí³ÕáõÙ ·³çÇ  ß³Õ³Ëáí</t>
  </si>
  <si>
    <t>15-568</t>
  </si>
  <si>
    <t>Þ»å»ñÇ  ÛáõÕ³Ý»ñÏáõÙ</t>
  </si>
  <si>
    <t>úÉÇý</t>
  </si>
  <si>
    <t>ÚáõÕ³Ý»ñÏ</t>
  </si>
  <si>
    <t>¶É17ïáÕ1270</t>
  </si>
  <si>
    <t>îñ.Ý»ñÏ</t>
  </si>
  <si>
    <t xml:space="preserve">Ü³Ë³Ý»ñÏ </t>
  </si>
  <si>
    <t>¶É17ïáÕ1284</t>
  </si>
  <si>
    <t>Ø³ÍÏáõÙ</t>
  </si>
  <si>
    <t>¶É17ïáÕ1275</t>
  </si>
  <si>
    <t>15-660</t>
  </si>
  <si>
    <t>ä³ï»ñÇ Ý»ñÏáõÙ É³ï»ùëáí</t>
  </si>
  <si>
    <t xml:space="preserve">È³ï»ùë </t>
  </si>
  <si>
    <t>¶É17ïáÕ1264</t>
  </si>
  <si>
    <t xml:space="preserve">µ³ñ»É³í³Í áñ³ÏÇ </t>
  </si>
  <si>
    <t>¶É17ïáÕ1277</t>
  </si>
  <si>
    <t>15-661</t>
  </si>
  <si>
    <t>14-320</t>
  </si>
  <si>
    <t>8-140</t>
  </si>
  <si>
    <t>ØÇçÝáñÙÝ»ñÇ Ï³éáõóáõÙ 10 ëÙ Ñ³ëï.</t>
  </si>
  <si>
    <t>ä»Ù½³µÉáÏ 10 ëÙ</t>
  </si>
  <si>
    <t>Ñï</t>
  </si>
  <si>
    <t>¶É2ïáÕ55</t>
  </si>
  <si>
    <t>å»Ù½³µÉáÏÇó</t>
  </si>
  <si>
    <t>¶É2 ïáÕ44</t>
  </si>
  <si>
    <t>11-223</t>
  </si>
  <si>
    <t>êáëÇÝÓ</t>
  </si>
  <si>
    <t>¶É17 ïáÕ1257</t>
  </si>
  <si>
    <t>Ø»ï³Õ³åÉ³ëï» ËáõÉ ¹é³Ý ï»Õ³¹ñáõÙ</t>
  </si>
  <si>
    <t>¹áõé</t>
  </si>
  <si>
    <t>ØÇçÝáñÙÝ»ñÇ ³Ùñ³Ý³íáñáõÙ ²-1</t>
  </si>
  <si>
    <t>²Ùñ³Ý ²-1</t>
  </si>
  <si>
    <t>Ù</t>
  </si>
  <si>
    <t>15-276-1</t>
  </si>
  <si>
    <t>²é³ëï³ÕÇ »ñ»ë³ëí³Õ ·³çÇ ß³Õ³Ëáí</t>
  </si>
  <si>
    <t>15-256</t>
  </si>
  <si>
    <t xml:space="preserve">ä³ï»ñÇ  ëí³ÕáõÙ ó/³í³½³ÛÇÝ </t>
  </si>
  <si>
    <t>ß³Õ³Ëáí</t>
  </si>
  <si>
    <t>15-82</t>
  </si>
  <si>
    <t xml:space="preserve">ä³ï»ñÇ  »ñ»ë³å³ïáõÙ Ï»ñ³ÙÇÏ³-  </t>
  </si>
  <si>
    <t>Ï³Ý  ë³ÉÇÏÝ»ñáí 200*300 -   ëáëÇÝÓ-4ÙÙ Ñ³ëï</t>
  </si>
  <si>
    <t>Ð³Ë×³ë³É</t>
  </si>
  <si>
    <t>¶É17ïáÕ1334</t>
  </si>
  <si>
    <t>²é³ëï³ÕÝ»ñÇ  Ý»ñÏáõÙ  É³ï»ùëáí</t>
  </si>
  <si>
    <t>È³ï»ùë</t>
  </si>
  <si>
    <t>µ³ñ»É³íí³Í áñ³ÏÇ</t>
  </si>
  <si>
    <t>Î³½Ù»ó                                         ².Ø³ÏáõÝó</t>
  </si>
  <si>
    <t>æñ³·ÍÇ Ý»ñùÇÝ ï»Õ³Ù³ë</t>
  </si>
  <si>
    <t>16-260</t>
  </si>
  <si>
    <t>äáÉÇåñáåÇÉ»Ý³ÛÇÝ ËáÕáí..d=20 ÙÙPN10</t>
  </si>
  <si>
    <t>äÉå.ËáÕ.  d=20ÙÙ</t>
  </si>
  <si>
    <t>¶É10ïáÕ811</t>
  </si>
  <si>
    <t>16-134</t>
  </si>
  <si>
    <t>ö³Ï³ÝÝ»ñÇ  ï»Õ³¹ñáõÙ   d=20 ÙÙ</t>
  </si>
  <si>
    <t>ö³Ï³Ý   d=20 ÙÙ</t>
  </si>
  <si>
    <t>»16-130</t>
  </si>
  <si>
    <t>Èí³ó³ñ³ÝÇ Íáñ³ÏÇ ï»Õ³¹ñáõÙ  d=15ÙÙ</t>
  </si>
  <si>
    <t xml:space="preserve">Èí³ó³ñ. Íáñ³Ï  </t>
  </si>
  <si>
    <t>¶É14ïáÕ1094</t>
  </si>
  <si>
    <t>Ïó³Ù³ë åïáõï³Ïáí 20 /  1/2</t>
  </si>
  <si>
    <t xml:space="preserve"> ³Ýó. 20 / 1/2</t>
  </si>
  <si>
    <t>²ñïáõÕÕáõÙ  d=20ÙÙ   /åáÉÇå/</t>
  </si>
  <si>
    <t>Ó¨ Ù³ë d=20 ÙÙ</t>
  </si>
  <si>
    <t>23-113</t>
  </si>
  <si>
    <t>²Ýóù»ñÇ µ³óáõÙ  å³ï»ñáõÙ</t>
  </si>
  <si>
    <t>100Ñï</t>
  </si>
  <si>
    <t>17-63-ì</t>
  </si>
  <si>
    <t>äáÕå³ï» ËáÕáí³ÏÝ»ñÇ ³å³ÙáÝï³ÅáõÙ</t>
  </si>
  <si>
    <t>ÎáÛáõÕ³·ÍÇ Ý»ñùÇÝ ï»Õ³Ù³ë</t>
  </si>
  <si>
    <t>16-34</t>
  </si>
  <si>
    <t>äáÉÇíÇÝÇÉùÉáñÇ¹» ËáÕ©ï»Õ³¹ñáõÙ d=110ÙÙ</t>
  </si>
  <si>
    <t>äáÉÇíÇÝ.ËáÕ©d=110ÙÙ</t>
  </si>
  <si>
    <t>¶É10ïáÕ631</t>
  </si>
  <si>
    <t>16-33</t>
  </si>
  <si>
    <t>äáÉÇíÇÝÇÉùÉáñÇ¹» ËáÕ©ï»Õ³¹ñáõÙ d=50ÙÙ</t>
  </si>
  <si>
    <t>äáÉÇíÇÝ.ËáÕ© d=50ÙÙ</t>
  </si>
  <si>
    <t>¶É10ïáÕ654</t>
  </si>
  <si>
    <t>19-54</t>
  </si>
  <si>
    <t xml:space="preserve">ÎáÛ.ËáÕáí³ÏÝ»ñÇ ³å³ÙáÝïÅáõÙ </t>
  </si>
  <si>
    <t>k=0.5</t>
  </si>
  <si>
    <r>
      <t>Ù</t>
    </r>
    <r>
      <rPr>
        <vertAlign val="superscript"/>
        <sz val="10"/>
        <rFont val="Arial Armenian"/>
        <family val="2"/>
      </rPr>
      <t>3</t>
    </r>
  </si>
  <si>
    <r>
      <t>100 Ù</t>
    </r>
    <r>
      <rPr>
        <vertAlign val="superscript"/>
        <sz val="10"/>
        <rFont val="Arial Armenian"/>
        <family val="2"/>
      </rPr>
      <t>2</t>
    </r>
  </si>
  <si>
    <r>
      <t>100 Ù</t>
    </r>
    <r>
      <rPr>
        <vertAlign val="superscript"/>
        <sz val="10"/>
        <rFont val="Arial Armenian"/>
        <family val="2"/>
        <charset val="204"/>
      </rPr>
      <t>2</t>
    </r>
  </si>
  <si>
    <r>
      <t>100Ù</t>
    </r>
    <r>
      <rPr>
        <vertAlign val="superscript"/>
        <sz val="10"/>
        <rFont val="Arial Armenian"/>
        <family val="2"/>
      </rPr>
      <t>2</t>
    </r>
  </si>
  <si>
    <r>
      <t>100Ù</t>
    </r>
    <r>
      <rPr>
        <vertAlign val="superscript"/>
        <sz val="10"/>
        <rFont val="Arial Armenian"/>
        <family val="2"/>
      </rPr>
      <t xml:space="preserve">2                     </t>
    </r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</si>
  <si>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</si>
  <si>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r>
      <t>Ù</t>
    </r>
    <r>
      <rPr>
        <vertAlign val="superscript"/>
        <sz val="10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</si>
  <si>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10"/>
        <rFont val="Arial Armenian"/>
        <family val="2"/>
      </rPr>
      <t>2</t>
    </r>
  </si>
  <si>
    <t>1,ø³Ý¹Ù³Ý  ³ßË³ï³ÝùÝ»ñ</t>
  </si>
  <si>
    <t>2,Ð³ï³ÏÝ»ñ</t>
  </si>
  <si>
    <t>3,´³óí³ÍùÝ»ñ</t>
  </si>
  <si>
    <t>15-565</t>
  </si>
  <si>
    <t>ö³Ûï» å³ïáõÑ³ÝÝ»ñÇ   ÛáõÕ³Ý»ñÏáõÙ</t>
  </si>
  <si>
    <t>¶É17ïáÕ1292</t>
  </si>
  <si>
    <t>11-11.</t>
  </si>
  <si>
    <t>µ»ïáÝ» Ý³Ë³ß»ñïÇ Ï³éáõóáõÙ 80ÙÙ</t>
  </si>
  <si>
    <t>´»ïáÝ  ì-7.5</t>
  </si>
  <si>
    <t>¶É2ïáÕ30</t>
  </si>
  <si>
    <t>11-221</t>
  </si>
  <si>
    <t xml:space="preserve"> »ñ»ëå³ïáõÙ  µ³½³Éï»  ë³É»ñáí 30 ÙÙ Ñ³ëï.</t>
  </si>
  <si>
    <t>´³½³Éï» ë³É</t>
  </si>
  <si>
    <t>60 ÙÙ Ñ³ëï,4+4 ³å³Ï»÷³Ã»Ã</t>
  </si>
  <si>
    <t>1-961</t>
  </si>
  <si>
    <t>Êñ³ÙáõÕáõ ÷áñáõÙ Ó»éùáí 3-ñ¹ Ï³ñ·Ç</t>
  </si>
  <si>
    <t>1-969</t>
  </si>
  <si>
    <t>´Ý³ÑáÕÇ Ñ»ïÉÇóù Ó»éùáí</t>
  </si>
  <si>
    <t>23-160</t>
  </si>
  <si>
    <t xml:space="preserve">´»ïáÝ»  Ñ³ñÃ³ÏÇ   ù³Ý¹áõÙ </t>
  </si>
  <si>
    <t>¶310-5</t>
  </si>
  <si>
    <t>î»Õ³÷áËáõÙ 5ÏÙ</t>
  </si>
  <si>
    <t>3,9</t>
  </si>
  <si>
    <t>2,9</t>
  </si>
  <si>
    <t>ºé³µ³ßËÇã  50*50*110</t>
  </si>
  <si>
    <t>17-36</t>
  </si>
  <si>
    <t>²ÉÛáõÙÇÝ»  Ñáë³ÏÇ ï»Õ³¹ñáõÙ  d=50ÙÙ</t>
  </si>
  <si>
    <t>²ÉÛ,/Ñáë³Ï  d=50ÙÙ</t>
  </si>
  <si>
    <t>7-28</t>
  </si>
  <si>
    <t>å³ïáõÑ³ÝÝ»ñÇ ³å³Ï»Ï³ÉÝ»ñÇ í»ñ³Ýáñá</t>
  </si>
  <si>
    <t>·áõÙ</t>
  </si>
  <si>
    <t>0,02</t>
  </si>
  <si>
    <t xml:space="preserve">´»ïáÝ»   Ý³Ë³ß»ñïÇ  ù³Ý¹áõÙ </t>
  </si>
  <si>
    <t>0,16</t>
  </si>
  <si>
    <t>ÞÇÝ.³ÕµÇ î»Õ³÷áËáõÙ 5 ÏÙ</t>
  </si>
  <si>
    <t>q=1.8811</t>
  </si>
  <si>
    <t>q=2,83049</t>
  </si>
  <si>
    <t>ï»Õ»Ï³-·Çñ ÃÇí 10</t>
  </si>
  <si>
    <t>¶É4ïáÕ247</t>
  </si>
  <si>
    <t>¶É8ïáÕ473</t>
  </si>
  <si>
    <t>¶É5ïáÕ265</t>
  </si>
  <si>
    <t>¶É5ïáÕ349</t>
  </si>
  <si>
    <t>¶É7ïáÕ446</t>
  </si>
  <si>
    <t>ñáõÙ  /µ³óíáÕ/ (ûï³ñ©åñáýÇÉ,ëåÇï³Ï)</t>
  </si>
  <si>
    <t>¶É8ïáÕ477</t>
  </si>
  <si>
    <t>¶É8ïáÕ472</t>
  </si>
  <si>
    <t>ñáõÙ  /ãµ³óíáÕ/ (ûï³ñ©åñáýÇÉ,ëåÇï³Ï)</t>
  </si>
  <si>
    <t>6 ëÙ  ûï³ñ. åñáýÇÉ, ëåÇï³Ï ·áõÛÝ)</t>
  </si>
  <si>
    <t>ä³ïáõÑ³Ý³·á·</t>
  </si>
  <si>
    <t>Ù»ï³Õ³åÉ³ëï»</t>
  </si>
  <si>
    <t xml:space="preserve">ï»Õ³¹ñáõÙ /30 ëÙ É³ÛÝáõÃ./  </t>
  </si>
  <si>
    <t>¶É8ïáÕ490</t>
  </si>
  <si>
    <t>13-5</t>
  </si>
  <si>
    <t>Î»ñ³ÙÇÏ³Ï³Ý  ë³ÉÇÏÝ»ñÇ  ù³Ý¹áõÙ</t>
  </si>
  <si>
    <t>ä³ï»ñÇ  ó/³í³½³ÛÇÝ  ë³í³ÕÇ ù³Ý¹áõÙ</t>
  </si>
  <si>
    <t xml:space="preserve">ÐÐ Èáéáõ Ù³ñ½  ì³Ý³Óáñ  Ñ³Ù³ÛÝùÇ ÃÇí 3 åáÉÇÏÉÇÝÇÏ³ÛÇ ·áñÍÇùÝ»ñÇ </t>
  </si>
  <si>
    <t xml:space="preserve"> ³Õï³Ñ³ÝÙ³Ý ë»ÝÛ³ÏÝ»ñÇ í»ñ³Ýáñá·áõÙ</t>
  </si>
  <si>
    <t>ä³ï»ñÇ   Ù³ùñáõÙ ÑÇÝ Ý»ñÏÇó</t>
  </si>
  <si>
    <t>²é³ëï³ÕÇ   ·³çÇ  ë³í³ÕÇ ù³Ý¹áõÙ</t>
  </si>
  <si>
    <t>¶É10ïáÕ892</t>
  </si>
  <si>
    <t>¶É10ïáÕ855</t>
  </si>
  <si>
    <t>¶É10ïáÕ626</t>
  </si>
  <si>
    <t>ºé³µ,  50*50*110</t>
  </si>
  <si>
    <t>¶É10ïáÕ661</t>
  </si>
  <si>
    <t>ÞÇÝ.³ÕµÇ µ³ñÓáõÙ ÇÝùÝ³Ã.</t>
  </si>
  <si>
    <t>¶É14ïáÕ1128</t>
  </si>
  <si>
    <r>
      <t>Ù</t>
    </r>
    <r>
      <rPr>
        <vertAlign val="superscript"/>
        <sz val="10"/>
        <rFont val="Arial Armenian"/>
        <family val="2"/>
        <charset val="204"/>
      </rPr>
      <t>3</t>
    </r>
  </si>
  <si>
    <r>
      <t xml:space="preserve">²ñïáõÕÕáõÙ 90 </t>
    </r>
    <r>
      <rPr>
        <sz val="10"/>
        <rFont val="Arial Unicode MS"/>
        <family val="2"/>
      </rPr>
      <t>º d=50</t>
    </r>
    <r>
      <rPr>
        <sz val="10"/>
        <rFont val="Arial Armenian"/>
        <family val="2"/>
      </rPr>
      <t>ÙÙ</t>
    </r>
  </si>
  <si>
    <t>Ì ² ì ² È ² Â º ð Â            / 2 Ã»ñÃ /</t>
  </si>
  <si>
    <t>5,Ð³ñ¹³ñÙ³Ý ³ßË³ï³ÝùÝ»ñ</t>
  </si>
  <si>
    <t>4.ØÇçÝáñÙÝ»ñ</t>
  </si>
  <si>
    <r>
      <t>²ñïáõÕÕáõÙ 90</t>
    </r>
    <r>
      <rPr>
        <sz val="10"/>
        <rFont val="Arial Unicode MS"/>
        <family val="2"/>
      </rPr>
      <t>º</t>
    </r>
    <r>
      <rPr>
        <sz val="10"/>
        <rFont val="Arial Armenian"/>
        <family val="2"/>
      </rPr>
      <t xml:space="preserve"> </t>
    </r>
  </si>
  <si>
    <t>7`</t>
  </si>
  <si>
    <t xml:space="preserve"> ÀÝ¹³Ù»ÝÁ ß³ÑáõÛÃáí ( 11 % )</t>
  </si>
  <si>
    <t xml:space="preserve">  ÀÝ¹³Ù»ÝÁ  ² ² Ð-áí ( 20 % )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</si>
</sst>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164" formatCode="_(* #,##0.00_);_(* \(#,##0.00\);_(* &quot;-&quot;??_);_(@_)"/>
    <numFmt numFmtId="165" formatCode="0.000"/>
    <numFmt numFmtId="166" formatCode="#,##0.0"/>
    <numFmt numFmtId="167" formatCode="0.0"/>
    <numFmt numFmtId="168" formatCode="#,##0.000"/>
    <numFmt numFmtId="169" formatCode="0.0000"/>
    <numFmt numFmtId="170" formatCode="_(* #,##0.000_);_(* \(#,##0.000\);_(* &quot;-&quot;??_);_(@_)"/>
  </numFmts>
  <fonts count="3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 Armenian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Armenian"/>
      <family val="2"/>
      <charset val="204"/>
    </font>
    <font>
      <sz val="10"/>
      <name val="Arial"/>
    </font>
    <font>
      <sz val="10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6">
    <xf numFmtId="0" fontId="0" fillId="0" borderId="0"/>
    <xf numFmtId="16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256">
    <xf numFmtId="0" fontId="0" fillId="0" borderId="0" xfId="0"/>
    <xf numFmtId="0" fontId="21" fillId="0" borderId="0" xfId="0" applyFont="1" applyFill="1"/>
    <xf numFmtId="0" fontId="21" fillId="0" borderId="11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2" fontId="21" fillId="0" borderId="16" xfId="0" applyNumberFormat="1" applyFont="1" applyFill="1" applyBorder="1" applyAlignment="1">
      <alignment horizontal="center"/>
    </xf>
    <xf numFmtId="165" fontId="21" fillId="0" borderId="16" xfId="0" applyNumberFormat="1" applyFont="1" applyFill="1" applyBorder="1" applyAlignment="1">
      <alignment horizontal="center"/>
    </xf>
    <xf numFmtId="0" fontId="21" fillId="0" borderId="16" xfId="0" applyFont="1" applyFill="1" applyBorder="1"/>
    <xf numFmtId="2" fontId="21" fillId="0" borderId="0" xfId="0" applyNumberFormat="1" applyFont="1" applyFill="1" applyBorder="1" applyAlignment="1">
      <alignment horizontal="center"/>
    </xf>
    <xf numFmtId="0" fontId="21" fillId="0" borderId="17" xfId="0" applyFont="1" applyFill="1" applyBorder="1"/>
    <xf numFmtId="49" fontId="21" fillId="0" borderId="16" xfId="0" applyNumberFormat="1" applyFont="1" applyFill="1" applyBorder="1" applyAlignment="1">
      <alignment horizontal="center"/>
    </xf>
    <xf numFmtId="4" fontId="21" fillId="0" borderId="16" xfId="0" applyNumberFormat="1" applyFont="1" applyFill="1" applyBorder="1" applyAlignment="1">
      <alignment horizont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5" fillId="0" borderId="11" xfId="0" applyFont="1" applyFill="1" applyBorder="1"/>
    <xf numFmtId="49" fontId="22" fillId="0" borderId="11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/>
    <xf numFmtId="0" fontId="22" fillId="0" borderId="13" xfId="0" applyFont="1" applyFill="1" applyBorder="1" applyAlignment="1">
      <alignment horizontal="center" vertical="center"/>
    </xf>
    <xf numFmtId="167" fontId="22" fillId="0" borderId="11" xfId="0" applyNumberFormat="1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vertical="center" wrapText="1"/>
    </xf>
    <xf numFmtId="49" fontId="22" fillId="0" borderId="18" xfId="0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/>
    </xf>
    <xf numFmtId="167" fontId="22" fillId="0" borderId="22" xfId="0" applyNumberFormat="1" applyFont="1" applyFill="1" applyBorder="1" applyAlignment="1">
      <alignment horizontal="center" vertical="center" wrapText="1"/>
    </xf>
    <xf numFmtId="167" fontId="22" fillId="0" borderId="18" xfId="0" applyNumberFormat="1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vertical="center" wrapText="1"/>
    </xf>
    <xf numFmtId="2" fontId="22" fillId="0" borderId="22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/>
    </xf>
    <xf numFmtId="2" fontId="22" fillId="0" borderId="18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167" fontId="22" fillId="0" borderId="18" xfId="0" applyNumberFormat="1" applyFont="1" applyFill="1" applyBorder="1" applyAlignment="1">
      <alignment horizontal="center" vertical="center" wrapText="1"/>
    </xf>
    <xf numFmtId="49" fontId="22" fillId="0" borderId="18" xfId="0" applyNumberFormat="1" applyFont="1" applyFill="1" applyBorder="1" applyAlignment="1">
      <alignment vertical="center" wrapText="1"/>
    </xf>
    <xf numFmtId="0" fontId="22" fillId="0" borderId="18" xfId="0" applyFont="1" applyFill="1" applyBorder="1" applyAlignment="1">
      <alignment horizontal="center" vertical="center" textRotation="90" wrapText="1"/>
    </xf>
    <xf numFmtId="0" fontId="25" fillId="0" borderId="18" xfId="0" applyFont="1" applyFill="1" applyBorder="1"/>
    <xf numFmtId="0" fontId="22" fillId="0" borderId="17" xfId="0" applyFont="1" applyFill="1" applyBorder="1" applyAlignment="1">
      <alignment vertical="center" wrapText="1"/>
    </xf>
    <xf numFmtId="49" fontId="22" fillId="0" borderId="17" xfId="0" applyNumberFormat="1" applyFont="1" applyFill="1" applyBorder="1" applyAlignment="1">
      <alignment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textRotation="90" wrapText="1"/>
    </xf>
    <xf numFmtId="0" fontId="22" fillId="0" borderId="17" xfId="0" applyFont="1" applyFill="1" applyBorder="1" applyAlignment="1">
      <alignment horizontal="center" vertical="center"/>
    </xf>
    <xf numFmtId="2" fontId="22" fillId="0" borderId="23" xfId="0" applyNumberFormat="1" applyFont="1" applyFill="1" applyBorder="1" applyAlignment="1">
      <alignment horizontal="center" vertical="center"/>
    </xf>
    <xf numFmtId="2" fontId="22" fillId="0" borderId="17" xfId="0" applyNumberFormat="1" applyFont="1" applyFill="1" applyBorder="1" applyAlignment="1">
      <alignment horizontal="center" vertical="center" wrapText="1"/>
    </xf>
    <xf numFmtId="2" fontId="22" fillId="0" borderId="17" xfId="0" applyNumberFormat="1" applyFont="1" applyFill="1" applyBorder="1" applyAlignment="1">
      <alignment horizontal="center" vertical="center"/>
    </xf>
    <xf numFmtId="0" fontId="25" fillId="0" borderId="17" xfId="0" applyFont="1" applyFill="1" applyBorder="1"/>
    <xf numFmtId="0" fontId="22" fillId="0" borderId="0" xfId="0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/>
    <xf numFmtId="49" fontId="22" fillId="0" borderId="0" xfId="0" applyNumberFormat="1" applyFont="1" applyFill="1" applyBorder="1" applyAlignment="1">
      <alignment horizontal="left" vertical="center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2" fontId="22" fillId="0" borderId="15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2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/>
    <xf numFmtId="165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2" fontId="21" fillId="0" borderId="11" xfId="0" applyNumberFormat="1" applyFont="1" applyFill="1" applyBorder="1" applyAlignment="1">
      <alignment horizontal="center"/>
    </xf>
    <xf numFmtId="0" fontId="21" fillId="0" borderId="18" xfId="0" applyFont="1" applyFill="1" applyBorder="1"/>
    <xf numFmtId="0" fontId="21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/>
    </xf>
    <xf numFmtId="0" fontId="21" fillId="0" borderId="16" xfId="0" applyFont="1" applyFill="1" applyBorder="1" applyAlignment="1">
      <alignment horizontal="center" vertical="center" wrapText="1"/>
    </xf>
    <xf numFmtId="1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1" xfId="0" applyFont="1" applyFill="1" applyBorder="1"/>
    <xf numFmtId="165" fontId="21" fillId="0" borderId="11" xfId="0" applyNumberFormat="1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 vertical="center" wrapText="1"/>
    </xf>
    <xf numFmtId="0" fontId="24" fillId="0" borderId="16" xfId="0" applyFont="1" applyFill="1" applyBorder="1"/>
    <xf numFmtId="4" fontId="21" fillId="0" borderId="16" xfId="0" applyNumberFormat="1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/>
    </xf>
    <xf numFmtId="0" fontId="21" fillId="0" borderId="11" xfId="0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168" fontId="21" fillId="0" borderId="11" xfId="0" applyNumberFormat="1" applyFont="1" applyFill="1" applyBorder="1" applyAlignment="1">
      <alignment horizontal="center" vertical="center"/>
    </xf>
    <xf numFmtId="49" fontId="21" fillId="0" borderId="20" xfId="0" applyNumberFormat="1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/>
    </xf>
    <xf numFmtId="0" fontId="24" fillId="0" borderId="11" xfId="0" applyFont="1" applyFill="1" applyBorder="1"/>
    <xf numFmtId="0" fontId="24" fillId="0" borderId="11" xfId="0" applyFont="1" applyFill="1" applyBorder="1" applyAlignment="1">
      <alignment horizontal="center"/>
    </xf>
    <xf numFmtId="0" fontId="21" fillId="0" borderId="18" xfId="0" applyFont="1" applyFill="1" applyBorder="1" applyAlignment="1">
      <alignment horizontal="center" vertical="center" wrapText="1"/>
    </xf>
    <xf numFmtId="0" fontId="24" fillId="0" borderId="17" xfId="0" applyFont="1" applyFill="1" applyBorder="1"/>
    <xf numFmtId="0" fontId="24" fillId="0" borderId="17" xfId="0" applyFont="1" applyFill="1" applyBorder="1" applyAlignment="1">
      <alignment horizontal="center"/>
    </xf>
    <xf numFmtId="0" fontId="24" fillId="0" borderId="23" xfId="0" applyFont="1" applyFill="1" applyBorder="1" applyAlignment="1">
      <alignment horizontal="center"/>
    </xf>
    <xf numFmtId="167" fontId="21" fillId="0" borderId="11" xfId="0" applyNumberFormat="1" applyFont="1" applyFill="1" applyBorder="1" applyAlignment="1">
      <alignment horizontal="center"/>
    </xf>
    <xf numFmtId="0" fontId="21" fillId="0" borderId="11" xfId="45" applyFont="1" applyFill="1" applyBorder="1" applyAlignment="1">
      <alignment horizontal="center" vertical="center" wrapText="1"/>
    </xf>
    <xf numFmtId="166" fontId="21" fillId="0" borderId="16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2" fontId="21" fillId="0" borderId="11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/>
    </xf>
    <xf numFmtId="0" fontId="21" fillId="0" borderId="17" xfId="0" applyFont="1" applyFill="1" applyBorder="1" applyAlignment="1">
      <alignment vertical="center"/>
    </xf>
    <xf numFmtId="0" fontId="21" fillId="0" borderId="17" xfId="45" applyFont="1" applyFill="1" applyBorder="1" applyAlignment="1">
      <alignment horizontal="center" vertical="center" wrapText="1"/>
    </xf>
    <xf numFmtId="168" fontId="21" fillId="0" borderId="17" xfId="0" applyNumberFormat="1" applyFont="1" applyFill="1" applyBorder="1" applyAlignment="1">
      <alignment horizontal="center"/>
    </xf>
    <xf numFmtId="165" fontId="21" fillId="0" borderId="11" xfId="0" applyNumberFormat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4" fontId="21" fillId="0" borderId="17" xfId="0" applyNumberFormat="1" applyFont="1" applyFill="1" applyBorder="1" applyAlignment="1">
      <alignment horizontal="center" vertical="center"/>
    </xf>
    <xf numFmtId="165" fontId="24" fillId="0" borderId="14" xfId="0" applyNumberFormat="1" applyFont="1" applyFill="1" applyBorder="1" applyAlignment="1">
      <alignment horizontal="center"/>
    </xf>
    <xf numFmtId="2" fontId="24" fillId="0" borderId="14" xfId="0" applyNumberFormat="1" applyFont="1" applyFill="1" applyBorder="1" applyAlignment="1">
      <alignment horizontal="center"/>
    </xf>
    <xf numFmtId="2" fontId="24" fillId="0" borderId="23" xfId="0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vertical="center"/>
    </xf>
    <xf numFmtId="168" fontId="21" fillId="0" borderId="11" xfId="0" applyNumberFormat="1" applyFont="1" applyFill="1" applyBorder="1" applyAlignment="1">
      <alignment horizontal="center"/>
    </xf>
    <xf numFmtId="4" fontId="21" fillId="0" borderId="14" xfId="0" applyNumberFormat="1" applyFont="1" applyFill="1" applyBorder="1" applyAlignment="1">
      <alignment horizontal="center"/>
    </xf>
    <xf numFmtId="0" fontId="21" fillId="0" borderId="15" xfId="0" applyFont="1" applyFill="1" applyBorder="1" applyAlignment="1">
      <alignment vertical="center"/>
    </xf>
    <xf numFmtId="0" fontId="21" fillId="0" borderId="11" xfId="45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left" vertical="center"/>
    </xf>
    <xf numFmtId="167" fontId="21" fillId="0" borderId="11" xfId="0" applyNumberFormat="1" applyFont="1" applyFill="1" applyBorder="1" applyAlignment="1">
      <alignment horizontal="center" vertical="center"/>
    </xf>
    <xf numFmtId="0" fontId="20" fillId="0" borderId="16" xfId="0" applyFont="1" applyFill="1" applyBorder="1"/>
    <xf numFmtId="0" fontId="18" fillId="0" borderId="16" xfId="0" applyFont="1" applyFill="1" applyBorder="1"/>
    <xf numFmtId="0" fontId="24" fillId="0" borderId="18" xfId="0" applyFont="1" applyFill="1" applyBorder="1"/>
    <xf numFmtId="0" fontId="24" fillId="0" borderId="11" xfId="45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/>
    </xf>
    <xf numFmtId="0" fontId="24" fillId="0" borderId="17" xfId="45" applyFont="1" applyFill="1" applyBorder="1" applyAlignment="1">
      <alignment horizontal="center" vertical="center" wrapText="1"/>
    </xf>
    <xf numFmtId="0" fontId="24" fillId="0" borderId="18" xfId="45" applyFont="1" applyFill="1" applyBorder="1" applyAlignment="1">
      <alignment horizontal="center" vertical="center" wrapText="1"/>
    </xf>
    <xf numFmtId="167" fontId="21" fillId="0" borderId="17" xfId="0" applyNumberFormat="1" applyFont="1" applyFill="1" applyBorder="1" applyAlignment="1">
      <alignment horizontal="center"/>
    </xf>
    <xf numFmtId="0" fontId="21" fillId="0" borderId="16" xfId="0" applyFont="1" applyFill="1" applyBorder="1" applyAlignment="1">
      <alignment horizontal="left" vertical="center"/>
    </xf>
    <xf numFmtId="4" fontId="21" fillId="0" borderId="11" xfId="0" applyNumberFormat="1" applyFont="1" applyFill="1" applyBorder="1" applyAlignment="1">
      <alignment horizontal="center"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5" fontId="21" fillId="0" borderId="18" xfId="0" applyNumberFormat="1" applyFont="1" applyFill="1" applyBorder="1" applyAlignment="1">
      <alignment horizontal="center" vertical="center"/>
    </xf>
    <xf numFmtId="165" fontId="21" fillId="0" borderId="11" xfId="0" applyNumberFormat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/>
    </xf>
    <xf numFmtId="2" fontId="24" fillId="0" borderId="16" xfId="0" applyNumberFormat="1" applyFont="1" applyFill="1" applyBorder="1" applyAlignment="1">
      <alignment horizontal="center"/>
    </xf>
    <xf numFmtId="4" fontId="24" fillId="0" borderId="16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7" fontId="21" fillId="0" borderId="0" xfId="0" applyNumberFormat="1" applyFont="1" applyFill="1" applyBorder="1" applyAlignment="1">
      <alignment horizontal="center"/>
    </xf>
    <xf numFmtId="0" fontId="21" fillId="0" borderId="0" xfId="45" applyFont="1" applyFill="1" applyBorder="1" applyAlignment="1">
      <alignment horizontal="center" vertical="center" wrapText="1"/>
    </xf>
    <xf numFmtId="0" fontId="24" fillId="0" borderId="0" xfId="0" applyFont="1" applyFill="1" applyBorder="1"/>
    <xf numFmtId="49" fontId="21" fillId="0" borderId="14" xfId="0" applyNumberFormat="1" applyFont="1" applyFill="1" applyBorder="1" applyAlignment="1">
      <alignment horizontal="center" vertical="center" wrapText="1"/>
    </xf>
    <xf numFmtId="49" fontId="21" fillId="0" borderId="16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49" fontId="21" fillId="0" borderId="17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/>
    </xf>
    <xf numFmtId="49" fontId="21" fillId="0" borderId="17" xfId="0" applyNumberFormat="1" applyFont="1" applyFill="1" applyBorder="1" applyAlignment="1">
      <alignment horizontal="center" vertical="center"/>
    </xf>
    <xf numFmtId="166" fontId="21" fillId="0" borderId="11" xfId="0" applyNumberFormat="1" applyFont="1" applyFill="1" applyBorder="1" applyAlignment="1">
      <alignment horizontal="center" vertical="center"/>
    </xf>
    <xf numFmtId="3" fontId="21" fillId="0" borderId="11" xfId="0" applyNumberFormat="1" applyFont="1" applyFill="1" applyBorder="1" applyAlignment="1">
      <alignment horizontal="center" vertical="center"/>
    </xf>
    <xf numFmtId="49" fontId="21" fillId="0" borderId="18" xfId="0" applyNumberFormat="1" applyFont="1" applyFill="1" applyBorder="1" applyAlignment="1">
      <alignment horizontal="center" vertical="center" wrapText="1"/>
    </xf>
    <xf numFmtId="166" fontId="21" fillId="0" borderId="17" xfId="0" applyNumberFormat="1" applyFont="1" applyFill="1" applyBorder="1" applyAlignment="1">
      <alignment horizontal="center" vertical="center"/>
    </xf>
    <xf numFmtId="17" fontId="24" fillId="0" borderId="11" xfId="0" applyNumberFormat="1" applyFont="1" applyFill="1" applyBorder="1" applyAlignment="1">
      <alignment horizontal="center"/>
    </xf>
    <xf numFmtId="17" fontId="21" fillId="0" borderId="11" xfId="0" applyNumberFormat="1" applyFont="1" applyFill="1" applyBorder="1" applyAlignment="1">
      <alignment horizontal="center" vertical="center"/>
    </xf>
    <xf numFmtId="0" fontId="20" fillId="0" borderId="17" xfId="0" applyFont="1" applyFill="1" applyBorder="1"/>
    <xf numFmtId="49" fontId="21" fillId="0" borderId="18" xfId="0" applyNumberFormat="1" applyFont="1" applyFill="1" applyBorder="1" applyAlignment="1">
      <alignment horizontal="center" vertical="center"/>
    </xf>
    <xf numFmtId="167" fontId="21" fillId="0" borderId="18" xfId="0" applyNumberFormat="1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67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/>
    <xf numFmtId="49" fontId="21" fillId="0" borderId="16" xfId="0" applyNumberFormat="1" applyFont="1" applyFill="1" applyBorder="1" applyAlignment="1">
      <alignment horizontal="left" vertical="center"/>
    </xf>
    <xf numFmtId="49" fontId="24" fillId="0" borderId="16" xfId="0" applyNumberFormat="1" applyFont="1" applyFill="1" applyBorder="1" applyAlignment="1">
      <alignment horizontal="center"/>
    </xf>
    <xf numFmtId="168" fontId="21" fillId="0" borderId="16" xfId="0" applyNumberFormat="1" applyFont="1" applyFill="1" applyBorder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/>
    </xf>
    <xf numFmtId="167" fontId="24" fillId="0" borderId="16" xfId="0" applyNumberFormat="1" applyFont="1" applyFill="1" applyBorder="1" applyAlignment="1">
      <alignment horizontal="center"/>
    </xf>
    <xf numFmtId="167" fontId="21" fillId="0" borderId="16" xfId="0" applyNumberFormat="1" applyFont="1" applyFill="1" applyBorder="1" applyAlignment="1">
      <alignment horizontal="center" vertical="center"/>
    </xf>
    <xf numFmtId="167" fontId="21" fillId="0" borderId="16" xfId="0" applyNumberFormat="1" applyFont="1" applyFill="1" applyBorder="1" applyAlignment="1">
      <alignment horizontal="center"/>
    </xf>
    <xf numFmtId="4" fontId="21" fillId="0" borderId="17" xfId="0" applyNumberFormat="1" applyFont="1" applyFill="1" applyBorder="1" applyAlignment="1">
      <alignment horizontal="center"/>
    </xf>
    <xf numFmtId="0" fontId="21" fillId="0" borderId="23" xfId="0" applyFont="1" applyFill="1" applyBorder="1" applyAlignment="1">
      <alignment horizontal="center"/>
    </xf>
    <xf numFmtId="0" fontId="21" fillId="0" borderId="23" xfId="0" applyFont="1" applyFill="1" applyBorder="1"/>
    <xf numFmtId="0" fontId="21" fillId="0" borderId="14" xfId="0" applyFont="1" applyFill="1" applyBorder="1" applyAlignment="1">
      <alignment horizontal="center" vertical="center"/>
    </xf>
    <xf numFmtId="17" fontId="21" fillId="0" borderId="15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/>
    </xf>
    <xf numFmtId="1" fontId="21" fillId="0" borderId="18" xfId="0" applyNumberFormat="1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168" fontId="24" fillId="0" borderId="16" xfId="0" applyNumberFormat="1" applyFont="1" applyFill="1" applyBorder="1" applyAlignment="1">
      <alignment horizontal="center"/>
    </xf>
    <xf numFmtId="0" fontId="21" fillId="0" borderId="16" xfId="45" applyFont="1" applyFill="1" applyBorder="1" applyAlignment="1">
      <alignment horizontal="center" vertical="center"/>
    </xf>
    <xf numFmtId="2" fontId="21" fillId="0" borderId="15" xfId="0" applyNumberFormat="1" applyFont="1" applyFill="1" applyBorder="1" applyAlignment="1">
      <alignment horizontal="center" vertical="center"/>
    </xf>
    <xf numFmtId="166" fontId="24" fillId="0" borderId="16" xfId="0" applyNumberFormat="1" applyFont="1" applyFill="1" applyBorder="1" applyAlignment="1">
      <alignment horizontal="center" vertical="center"/>
    </xf>
    <xf numFmtId="49" fontId="21" fillId="0" borderId="24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165" fontId="21" fillId="0" borderId="17" xfId="0" applyNumberFormat="1" applyFont="1" applyFill="1" applyBorder="1" applyAlignment="1">
      <alignment horizontal="center" vertical="center"/>
    </xf>
    <xf numFmtId="166" fontId="21" fillId="0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4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2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165" fontId="21" fillId="0" borderId="0" xfId="0" applyNumberFormat="1" applyFont="1" applyFill="1" applyAlignment="1">
      <alignment horizontal="center" vertical="center"/>
    </xf>
    <xf numFmtId="49" fontId="21" fillId="0" borderId="16" xfId="0" applyNumberFormat="1" applyFont="1" applyFill="1" applyBorder="1" applyAlignment="1">
      <alignment horizontal="center" vertical="center" wrapText="1"/>
    </xf>
    <xf numFmtId="165" fontId="21" fillId="0" borderId="16" xfId="0" applyNumberFormat="1" applyFont="1" applyFill="1" applyBorder="1" applyAlignment="1">
      <alignment horizontal="center" vertical="center"/>
    </xf>
    <xf numFmtId="2" fontId="21" fillId="0" borderId="14" xfId="0" applyNumberFormat="1" applyFont="1" applyFill="1" applyBorder="1" applyAlignment="1">
      <alignment horizontal="center"/>
    </xf>
    <xf numFmtId="4" fontId="21" fillId="0" borderId="15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164" fontId="21" fillId="0" borderId="11" xfId="1" applyNumberFormat="1" applyFont="1" applyFill="1" applyBorder="1" applyAlignment="1">
      <alignment horizontal="center"/>
    </xf>
    <xf numFmtId="2" fontId="21" fillId="0" borderId="18" xfId="0" applyNumberFormat="1" applyFont="1" applyFill="1" applyBorder="1" applyAlignment="1">
      <alignment horizontal="center"/>
    </xf>
    <xf numFmtId="2" fontId="21" fillId="0" borderId="17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170" fontId="21" fillId="0" borderId="11" xfId="1" applyNumberFormat="1" applyFont="1" applyFill="1" applyBorder="1" applyAlignment="1">
      <alignment horizontal="center"/>
    </xf>
    <xf numFmtId="169" fontId="21" fillId="0" borderId="11" xfId="0" applyNumberFormat="1" applyFont="1" applyFill="1" applyBorder="1" applyAlignment="1">
      <alignment horizontal="center" vertical="center"/>
    </xf>
    <xf numFmtId="0" fontId="18" fillId="0" borderId="17" xfId="0" applyFont="1" applyFill="1" applyBorder="1"/>
    <xf numFmtId="49" fontId="21" fillId="0" borderId="17" xfId="0" applyNumberFormat="1" applyFont="1" applyFill="1" applyBorder="1" applyAlignment="1">
      <alignment horizontal="center"/>
    </xf>
    <xf numFmtId="2" fontId="21" fillId="0" borderId="17" xfId="0" applyNumberFormat="1" applyFont="1" applyFill="1" applyBorder="1" applyAlignment="1">
      <alignment horizontal="center"/>
    </xf>
    <xf numFmtId="164" fontId="21" fillId="0" borderId="17" xfId="1" applyNumberFormat="1" applyFont="1" applyFill="1" applyBorder="1" applyAlignment="1">
      <alignment horizontal="center"/>
    </xf>
    <xf numFmtId="164" fontId="21" fillId="0" borderId="18" xfId="1" applyNumberFormat="1" applyFont="1" applyFill="1" applyBorder="1" applyAlignment="1">
      <alignment horizontal="center"/>
    </xf>
    <xf numFmtId="2" fontId="21" fillId="0" borderId="22" xfId="0" applyNumberFormat="1" applyFont="1" applyFill="1" applyBorder="1" applyAlignment="1">
      <alignment horizontal="center"/>
    </xf>
    <xf numFmtId="0" fontId="21" fillId="0" borderId="22" xfId="0" applyFont="1" applyFill="1" applyBorder="1"/>
    <xf numFmtId="167" fontId="21" fillId="0" borderId="18" xfId="0" applyNumberFormat="1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/>
    </xf>
    <xf numFmtId="2" fontId="21" fillId="0" borderId="23" xfId="0" applyNumberFormat="1" applyFont="1" applyFill="1" applyBorder="1" applyAlignment="1">
      <alignment horizontal="center"/>
    </xf>
    <xf numFmtId="167" fontId="21" fillId="0" borderId="17" xfId="0" applyNumberFormat="1" applyFont="1" applyFill="1" applyBorder="1" applyAlignment="1">
      <alignment horizontal="center" vertical="center"/>
    </xf>
    <xf numFmtId="0" fontId="24" fillId="0" borderId="14" xfId="45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167" fontId="24" fillId="0" borderId="17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vertical="center" wrapText="1"/>
    </xf>
    <xf numFmtId="0" fontId="21" fillId="0" borderId="22" xfId="0" applyFont="1" applyFill="1" applyBorder="1" applyAlignment="1">
      <alignment horizontal="center" vertical="center"/>
    </xf>
    <xf numFmtId="165" fontId="21" fillId="0" borderId="18" xfId="0" applyNumberFormat="1" applyFont="1" applyFill="1" applyBorder="1" applyAlignment="1">
      <alignment horizontal="center" vertical="center" wrapText="1"/>
    </xf>
    <xf numFmtId="2" fontId="21" fillId="0" borderId="18" xfId="0" applyNumberFormat="1" applyFont="1" applyFill="1" applyBorder="1" applyAlignment="1">
      <alignment horizontal="center" vertical="center" wrapText="1"/>
    </xf>
    <xf numFmtId="167" fontId="24" fillId="0" borderId="18" xfId="0" applyNumberFormat="1" applyFont="1" applyFill="1" applyBorder="1" applyAlignment="1">
      <alignment horizontal="center" vertical="center"/>
    </xf>
    <xf numFmtId="167" fontId="24" fillId="0" borderId="11" xfId="0" applyNumberFormat="1" applyFont="1" applyFill="1" applyBorder="1" applyAlignment="1">
      <alignment horizontal="center" vertical="center"/>
    </xf>
    <xf numFmtId="2" fontId="24" fillId="0" borderId="11" xfId="0" applyNumberFormat="1" applyFont="1" applyFill="1" applyBorder="1" applyAlignment="1">
      <alignment horizontal="center" vertical="center"/>
    </xf>
    <xf numFmtId="168" fontId="21" fillId="0" borderId="17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168" fontId="21" fillId="0" borderId="18" xfId="0" applyNumberFormat="1" applyFont="1" applyFill="1" applyBorder="1" applyAlignment="1">
      <alignment horizontal="center" vertical="center"/>
    </xf>
    <xf numFmtId="170" fontId="21" fillId="0" borderId="18" xfId="1" applyNumberFormat="1" applyFont="1" applyFill="1" applyBorder="1" applyAlignment="1">
      <alignment horizontal="center"/>
    </xf>
    <xf numFmtId="0" fontId="21" fillId="0" borderId="17" xfId="0" applyFont="1" applyFill="1" applyBorder="1" applyAlignment="1">
      <alignment vertical="center" wrapText="1"/>
    </xf>
    <xf numFmtId="0" fontId="21" fillId="0" borderId="10" xfId="45" applyFont="1" applyFill="1" applyBorder="1" applyAlignment="1">
      <alignment horizontal="center" vertical="center" wrapText="1"/>
    </xf>
    <xf numFmtId="0" fontId="21" fillId="0" borderId="18" xfId="45" applyFont="1" applyFill="1" applyBorder="1" applyAlignment="1">
      <alignment horizontal="center" vertical="center"/>
    </xf>
    <xf numFmtId="166" fontId="21" fillId="0" borderId="18" xfId="0" applyNumberFormat="1" applyFont="1" applyFill="1" applyBorder="1" applyAlignment="1">
      <alignment horizontal="center" vertical="center"/>
    </xf>
    <xf numFmtId="168" fontId="21" fillId="0" borderId="16" xfId="0" applyNumberFormat="1" applyFont="1" applyFill="1" applyBorder="1" applyAlignment="1">
      <alignment horizontal="center"/>
    </xf>
    <xf numFmtId="165" fontId="24" fillId="0" borderId="16" xfId="0" applyNumberFormat="1" applyFont="1" applyFill="1" applyBorder="1" applyAlignment="1">
      <alignment horizontal="center"/>
    </xf>
    <xf numFmtId="0" fontId="21" fillId="0" borderId="15" xfId="0" applyFont="1" applyFill="1" applyBorder="1" applyAlignment="1">
      <alignment vertical="center" wrapText="1"/>
    </xf>
    <xf numFmtId="165" fontId="21" fillId="0" borderId="14" xfId="0" applyNumberFormat="1" applyFont="1" applyFill="1" applyBorder="1" applyAlignment="1">
      <alignment horizontal="center" vertical="center" wrapText="1"/>
    </xf>
    <xf numFmtId="2" fontId="21" fillId="0" borderId="2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/>
    </xf>
    <xf numFmtId="165" fontId="21" fillId="0" borderId="24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 customBuiltin="1"/>
    <cellStyle name="Currency" xfId="2" builtinId="4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 customBuiltin="1"/>
    <cellStyle name="Normal 2" xfId="44"/>
    <cellStyle name="Normal_Sheet1" xfId="45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4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58" name="Text Box 6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69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72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76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78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0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694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6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02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5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8" name="Text Box 2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647700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712" name="Text Box 6"/>
        <xdr:cNvSpPr txBox="1">
          <a:spLocks noChangeArrowheads="1"/>
        </xdr:cNvSpPr>
      </xdr:nvSpPr>
      <xdr:spPr bwMode="auto">
        <a:xfrm>
          <a:off x="2847975" y="32575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4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7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20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21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647700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730" name="Text Box 6"/>
        <xdr:cNvSpPr txBox="1">
          <a:spLocks noChangeArrowheads="1"/>
        </xdr:cNvSpPr>
      </xdr:nvSpPr>
      <xdr:spPr bwMode="auto">
        <a:xfrm>
          <a:off x="2847975" y="325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2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5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38" name="Text Box 5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39" name="Text Box 6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4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48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50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56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57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62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66" name="Text Box 6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68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74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75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80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784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86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89" name="Text Box 2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647700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91" name="Text Box 4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92" name="Text Box 5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793" name="Text Box 6"/>
        <xdr:cNvSpPr txBox="1">
          <a:spLocks noChangeArrowheads="1"/>
        </xdr:cNvSpPr>
      </xdr:nvSpPr>
      <xdr:spPr bwMode="auto">
        <a:xfrm>
          <a:off x="2847975" y="32575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02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4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647700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10" name="Text Box 5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11" name="Text Box 6"/>
        <xdr:cNvSpPr txBox="1">
          <a:spLocks noChangeArrowheads="1"/>
        </xdr:cNvSpPr>
      </xdr:nvSpPr>
      <xdr:spPr bwMode="auto">
        <a:xfrm>
          <a:off x="2847975" y="3257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3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6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20" name="Text Box 6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2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5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27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28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29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4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38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40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2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56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61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65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67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70" name="Text Box 2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647700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874" name="Text Box 6"/>
        <xdr:cNvSpPr txBox="1">
          <a:spLocks noChangeArrowheads="1"/>
        </xdr:cNvSpPr>
      </xdr:nvSpPr>
      <xdr:spPr bwMode="auto">
        <a:xfrm>
          <a:off x="2847975" y="7962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76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81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82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83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8" name="Text Box 2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647700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892" name="Text Box 6"/>
        <xdr:cNvSpPr txBox="1">
          <a:spLocks noChangeArrowheads="1"/>
        </xdr:cNvSpPr>
      </xdr:nvSpPr>
      <xdr:spPr bwMode="auto">
        <a:xfrm>
          <a:off x="2847975" y="7962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4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7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899" name="Text Box 4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00" name="Text Box 5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01" name="Text Box 6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6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10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2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17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18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19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1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4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28" name="Text Box 6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0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3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35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36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37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39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42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46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48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51" name="Text Box 2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25732</xdr:rowOff>
    </xdr:to>
    <xdr:sp macro="" textlink="">
      <xdr:nvSpPr>
        <xdr:cNvPr id="952" name="Text Box 3"/>
        <xdr:cNvSpPr txBox="1">
          <a:spLocks noChangeArrowheads="1"/>
        </xdr:cNvSpPr>
      </xdr:nvSpPr>
      <xdr:spPr bwMode="auto">
        <a:xfrm>
          <a:off x="647700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53" name="Text Box 4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54" name="Text Box 5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25732</xdr:rowOff>
    </xdr:to>
    <xdr:sp macro="" textlink="">
      <xdr:nvSpPr>
        <xdr:cNvPr id="955" name="Text Box 6"/>
        <xdr:cNvSpPr txBox="1">
          <a:spLocks noChangeArrowheads="1"/>
        </xdr:cNvSpPr>
      </xdr:nvSpPr>
      <xdr:spPr bwMode="auto">
        <a:xfrm>
          <a:off x="2847975" y="7962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57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64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6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69" name="Text Box 2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647700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72" name="Text Box 5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973" name="Text Box 6"/>
        <xdr:cNvSpPr txBox="1">
          <a:spLocks noChangeArrowheads="1"/>
        </xdr:cNvSpPr>
      </xdr:nvSpPr>
      <xdr:spPr bwMode="auto">
        <a:xfrm>
          <a:off x="2847975" y="7962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5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8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982" name="Text Box 6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989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990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991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00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5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08" name="Text Box 5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09" name="Text Box 6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1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4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18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20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27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29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647700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036" name="Text Box 6"/>
        <xdr:cNvSpPr txBox="1">
          <a:spLocks noChangeArrowheads="1"/>
        </xdr:cNvSpPr>
      </xdr:nvSpPr>
      <xdr:spPr bwMode="auto">
        <a:xfrm>
          <a:off x="2847975" y="10629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38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1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44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45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647700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054" name="Text Box 6"/>
        <xdr:cNvSpPr txBox="1">
          <a:spLocks noChangeArrowheads="1"/>
        </xdr:cNvSpPr>
      </xdr:nvSpPr>
      <xdr:spPr bwMode="auto">
        <a:xfrm>
          <a:off x="2847975" y="10629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63" name="Text Box 6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5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72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4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81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3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6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090" name="Text Box 6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5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98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099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1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4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08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10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647700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17" name="Text Box 6"/>
        <xdr:cNvSpPr txBox="1">
          <a:spLocks noChangeArrowheads="1"/>
        </xdr:cNvSpPr>
      </xdr:nvSpPr>
      <xdr:spPr bwMode="auto">
        <a:xfrm>
          <a:off x="2847975" y="10629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19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26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8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1" name="Text Box 2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647700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35" name="Text Box 6"/>
        <xdr:cNvSpPr txBox="1">
          <a:spLocks noChangeArrowheads="1"/>
        </xdr:cNvSpPr>
      </xdr:nvSpPr>
      <xdr:spPr bwMode="auto">
        <a:xfrm>
          <a:off x="2847975" y="10629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7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40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44" name="Text Box 6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46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49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53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5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8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62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4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7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71" name="Text Box 6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3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6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80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2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5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86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88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189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1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4" name="Text Box 2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25798</xdr:rowOff>
    </xdr:to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647700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25798</xdr:rowOff>
    </xdr:to>
    <xdr:sp macro="" textlink="">
      <xdr:nvSpPr>
        <xdr:cNvPr id="1198" name="Text Box 6"/>
        <xdr:cNvSpPr txBox="1">
          <a:spLocks noChangeArrowheads="1"/>
        </xdr:cNvSpPr>
      </xdr:nvSpPr>
      <xdr:spPr bwMode="auto">
        <a:xfrm>
          <a:off x="2847975" y="39528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0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3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06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07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09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12" name="Text Box 2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26560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647700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26560</xdr:rowOff>
    </xdr:to>
    <xdr:sp macro="" textlink="">
      <xdr:nvSpPr>
        <xdr:cNvPr id="1216" name="Text Box 6"/>
        <xdr:cNvSpPr txBox="1">
          <a:spLocks noChangeArrowheads="1"/>
        </xdr:cNvSpPr>
      </xdr:nvSpPr>
      <xdr:spPr bwMode="auto">
        <a:xfrm>
          <a:off x="2847975" y="3952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18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21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23" name="Text Box 4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24" name="Text Box 5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25" name="Text Box 6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27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0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34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6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39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41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42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43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5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6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8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52" name="Text Box 6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4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7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61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3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6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67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70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2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5" name="Text Box 2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26179</xdr:rowOff>
    </xdr:to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647700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78" name="Text Box 5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26179</xdr:rowOff>
    </xdr:to>
    <xdr:sp macro="" textlink="">
      <xdr:nvSpPr>
        <xdr:cNvPr id="1279" name="Text Box 6"/>
        <xdr:cNvSpPr txBox="1">
          <a:spLocks noChangeArrowheads="1"/>
        </xdr:cNvSpPr>
      </xdr:nvSpPr>
      <xdr:spPr bwMode="auto">
        <a:xfrm>
          <a:off x="2847975" y="39528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1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4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88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90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93" name="Text Box 2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25417</xdr:rowOff>
    </xdr:to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647700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95" name="Text Box 4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96" name="Text Box 5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20</xdr:row>
      <xdr:rowOff>25417</xdr:rowOff>
    </xdr:to>
    <xdr:sp macro="" textlink="">
      <xdr:nvSpPr>
        <xdr:cNvPr id="1297" name="Text Box 6"/>
        <xdr:cNvSpPr txBox="1">
          <a:spLocks noChangeArrowheads="1"/>
        </xdr:cNvSpPr>
      </xdr:nvSpPr>
      <xdr:spPr bwMode="auto">
        <a:xfrm>
          <a:off x="2847975" y="39528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299" name="Text Box 2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676275" y="2800350"/>
          <a:ext cx="76200" cy="23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2" name="Text Box 2"/>
        <xdr:cNvSpPr txBox="1">
          <a:spLocks noChangeArrowheads="1"/>
        </xdr:cNvSpPr>
      </xdr:nvSpPr>
      <xdr:spPr bwMode="auto">
        <a:xfrm>
          <a:off x="676275" y="2800350"/>
          <a:ext cx="76200" cy="23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676275" y="2800350"/>
          <a:ext cx="76200" cy="23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5" name="Text Box 2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8" name="Text Box 2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11" name="Text Box 2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27590</xdr:rowOff>
    </xdr:to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676275" y="2800350"/>
          <a:ext cx="76200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27590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5724525" y="2800350"/>
          <a:ext cx="76200" cy="23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27590</xdr:rowOff>
    </xdr:to>
    <xdr:sp macro="" textlink="">
      <xdr:nvSpPr>
        <xdr:cNvPr id="1314" name="Text Box 2"/>
        <xdr:cNvSpPr txBox="1">
          <a:spLocks noChangeArrowheads="1"/>
        </xdr:cNvSpPr>
      </xdr:nvSpPr>
      <xdr:spPr bwMode="auto">
        <a:xfrm>
          <a:off x="5724525" y="2800350"/>
          <a:ext cx="76200" cy="23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609600</xdr:colOff>
      <xdr:row>91</xdr:row>
      <xdr:rowOff>0</xdr:rowOff>
    </xdr:from>
    <xdr:to>
      <xdr:col>15</xdr:col>
      <xdr:colOff>76200</xdr:colOff>
      <xdr:row>91</xdr:row>
      <xdr:rowOff>27043</xdr:rowOff>
    </xdr:to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6334125" y="2800350"/>
          <a:ext cx="76200" cy="236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17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6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29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32" name="Text Box 2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5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8" name="Text Box 2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67627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1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4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7" name="Text Box 2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27589</xdr:rowOff>
    </xdr:to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676275" y="2800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50" name="Text Box 2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91</xdr:row>
      <xdr:rowOff>0</xdr:rowOff>
    </xdr:from>
    <xdr:to>
      <xdr:col>15</xdr:col>
      <xdr:colOff>76200</xdr:colOff>
      <xdr:row>91</xdr:row>
      <xdr:rowOff>27589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5724525" y="2800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09"/>
  <sheetViews>
    <sheetView tabSelected="1" topLeftCell="A19" zoomScale="115" workbookViewId="0">
      <selection activeCell="E82" sqref="E82"/>
    </sheetView>
  </sheetViews>
  <sheetFormatPr defaultRowHeight="10.5" customHeight="1"/>
  <cols>
    <col min="1" max="1" width="3.140625" style="14" customWidth="1"/>
    <col min="2" max="2" width="6.5703125" style="14" customWidth="1"/>
    <col min="3" max="3" width="41.140625" style="13" customWidth="1"/>
    <col min="4" max="4" width="7.28515625" style="14" customWidth="1"/>
    <col min="5" max="5" width="8.28515625" style="14" customWidth="1"/>
    <col min="6" max="6" width="6.42578125" style="14" hidden="1" customWidth="1"/>
    <col min="7" max="7" width="5.5703125" style="14" hidden="1" customWidth="1"/>
    <col min="8" max="8" width="6.140625" style="14" hidden="1" customWidth="1"/>
    <col min="9" max="9" width="7" style="13" hidden="1" customWidth="1"/>
    <col min="10" max="10" width="17.140625" style="13" hidden="1" customWidth="1"/>
    <col min="11" max="11" width="5" style="14" hidden="1" customWidth="1"/>
    <col min="12" max="12" width="11.28515625" style="14" hidden="1" customWidth="1"/>
    <col min="13" max="13" width="6.42578125" style="14" hidden="1" customWidth="1"/>
    <col min="14" max="14" width="8.5703125" style="14" hidden="1" customWidth="1"/>
    <col min="15" max="15" width="8" style="14" hidden="1" customWidth="1"/>
    <col min="16" max="16" width="9.7109375" style="14" customWidth="1"/>
    <col min="17" max="17" width="7.28515625" style="14" hidden="1" customWidth="1"/>
    <col min="18" max="18" width="13.5703125" style="14" customWidth="1"/>
    <col min="19" max="16384" width="9.140625" style="13"/>
  </cols>
  <sheetData>
    <row r="2" spans="1:18" ht="10.5" customHeight="1">
      <c r="A2" s="242" t="s">
        <v>232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18" ht="10.5" customHeight="1">
      <c r="A3" s="243" t="s">
        <v>219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18" ht="10.5" customHeight="1">
      <c r="A4" s="243" t="s">
        <v>220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10.5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8" ht="11.25" customHeight="1">
      <c r="A6" s="15"/>
      <c r="B6" s="16"/>
      <c r="C6" s="15"/>
      <c r="D6" s="15"/>
      <c r="E6" s="17"/>
      <c r="F6" s="244" t="s">
        <v>2</v>
      </c>
      <c r="G6" s="245"/>
      <c r="H6" s="245"/>
      <c r="I6" s="245"/>
      <c r="J6" s="245"/>
      <c r="K6" s="245"/>
      <c r="L6" s="245"/>
      <c r="M6" s="245"/>
      <c r="N6" s="245"/>
      <c r="O6" s="246"/>
      <c r="P6" s="18" t="s">
        <v>3</v>
      </c>
      <c r="Q6" s="19" t="s">
        <v>4</v>
      </c>
      <c r="R6" s="19" t="s">
        <v>5</v>
      </c>
    </row>
    <row r="7" spans="1:18" ht="12.75" customHeight="1">
      <c r="A7" s="20" t="s">
        <v>6</v>
      </c>
      <c r="B7" s="21" t="s">
        <v>7</v>
      </c>
      <c r="C7" s="22" t="s">
        <v>8</v>
      </c>
      <c r="D7" s="22" t="s">
        <v>9</v>
      </c>
      <c r="E7" s="23" t="s">
        <v>10</v>
      </c>
      <c r="F7" s="247" t="s">
        <v>11</v>
      </c>
      <c r="G7" s="248"/>
      <c r="H7" s="247" t="s">
        <v>12</v>
      </c>
      <c r="I7" s="248"/>
      <c r="J7" s="249" t="s">
        <v>13</v>
      </c>
      <c r="K7" s="250"/>
      <c r="L7" s="250"/>
      <c r="M7" s="250"/>
      <c r="N7" s="250"/>
      <c r="O7" s="251"/>
      <c r="P7" s="23" t="s">
        <v>14</v>
      </c>
      <c r="Q7" s="24" t="s">
        <v>15</v>
      </c>
      <c r="R7" s="25" t="s">
        <v>16</v>
      </c>
    </row>
    <row r="8" spans="1:18" ht="12.75" customHeight="1">
      <c r="A8" s="26" t="s">
        <v>17</v>
      </c>
      <c r="B8" s="21" t="s">
        <v>0</v>
      </c>
      <c r="C8" s="22"/>
      <c r="D8" s="23" t="s">
        <v>18</v>
      </c>
      <c r="E8" s="22" t="s">
        <v>19</v>
      </c>
      <c r="F8" s="22" t="s">
        <v>20</v>
      </c>
      <c r="G8" s="27" t="s">
        <v>21</v>
      </c>
      <c r="H8" s="22" t="s">
        <v>20</v>
      </c>
      <c r="I8" s="27" t="s">
        <v>21</v>
      </c>
      <c r="J8" s="22" t="s">
        <v>22</v>
      </c>
      <c r="K8" s="28" t="s">
        <v>23</v>
      </c>
      <c r="L8" s="28" t="s">
        <v>24</v>
      </c>
      <c r="M8" s="29" t="s">
        <v>25</v>
      </c>
      <c r="N8" s="30" t="s">
        <v>26</v>
      </c>
      <c r="O8" s="31" t="s">
        <v>27</v>
      </c>
      <c r="P8" s="22" t="s">
        <v>28</v>
      </c>
      <c r="Q8" s="32" t="s">
        <v>29</v>
      </c>
      <c r="R8" s="32" t="s">
        <v>29</v>
      </c>
    </row>
    <row r="9" spans="1:18" ht="24.75" customHeight="1">
      <c r="A9" s="26"/>
      <c r="B9" s="33"/>
      <c r="C9" s="22"/>
      <c r="D9" s="22"/>
      <c r="E9" s="34"/>
      <c r="F9" s="23" t="s">
        <v>30</v>
      </c>
      <c r="G9" s="27" t="s">
        <v>31</v>
      </c>
      <c r="H9" s="23" t="s">
        <v>30</v>
      </c>
      <c r="I9" s="27" t="s">
        <v>31</v>
      </c>
      <c r="J9" s="22" t="s">
        <v>32</v>
      </c>
      <c r="K9" s="26"/>
      <c r="L9" s="26" t="s">
        <v>201</v>
      </c>
      <c r="M9" s="22" t="s">
        <v>19</v>
      </c>
      <c r="N9" s="30" t="s">
        <v>33</v>
      </c>
      <c r="O9" s="30" t="s">
        <v>31</v>
      </c>
      <c r="P9" s="35"/>
      <c r="Q9" s="22" t="s">
        <v>28</v>
      </c>
      <c r="R9" s="22" t="s">
        <v>28</v>
      </c>
    </row>
    <row r="10" spans="1:18" ht="11.25" customHeight="1">
      <c r="A10" s="36"/>
      <c r="B10" s="37"/>
      <c r="C10" s="38"/>
      <c r="D10" s="38"/>
      <c r="E10" s="39"/>
      <c r="F10" s="40"/>
      <c r="G10" s="41"/>
      <c r="H10" s="40" t="s">
        <v>199</v>
      </c>
      <c r="I10" s="40" t="s">
        <v>200</v>
      </c>
      <c r="J10" s="38"/>
      <c r="K10" s="36"/>
      <c r="L10" s="26" t="s">
        <v>34</v>
      </c>
      <c r="M10" s="22"/>
      <c r="N10" s="42"/>
      <c r="O10" s="43" t="s">
        <v>35</v>
      </c>
      <c r="P10" s="44"/>
      <c r="Q10" s="22"/>
      <c r="R10" s="22"/>
    </row>
    <row r="11" spans="1:18" ht="10.5" customHeight="1">
      <c r="A11" s="69">
        <v>1</v>
      </c>
      <c r="B11" s="194">
        <v>2</v>
      </c>
      <c r="C11" s="69">
        <v>3</v>
      </c>
      <c r="D11" s="69">
        <v>4</v>
      </c>
      <c r="E11" s="69">
        <v>5</v>
      </c>
      <c r="F11" s="69">
        <v>6</v>
      </c>
      <c r="G11" s="70">
        <v>7</v>
      </c>
      <c r="H11" s="70">
        <v>8</v>
      </c>
      <c r="I11" s="3">
        <v>9</v>
      </c>
      <c r="J11" s="70">
        <v>10</v>
      </c>
      <c r="K11" s="70">
        <v>11</v>
      </c>
      <c r="L11" s="70">
        <v>12</v>
      </c>
      <c r="M11" s="70">
        <v>13</v>
      </c>
      <c r="N11" s="70">
        <v>14</v>
      </c>
      <c r="O11" s="69">
        <v>15</v>
      </c>
      <c r="P11" s="70">
        <v>6</v>
      </c>
      <c r="Q11" s="70">
        <v>17</v>
      </c>
      <c r="R11" s="70" t="s">
        <v>236</v>
      </c>
    </row>
    <row r="12" spans="1:18" ht="12.75" customHeight="1">
      <c r="A12" s="67"/>
      <c r="B12" s="142"/>
      <c r="C12" s="68" t="s">
        <v>164</v>
      </c>
      <c r="D12" s="67"/>
      <c r="E12" s="67"/>
      <c r="F12" s="69"/>
      <c r="G12" s="70"/>
      <c r="H12" s="166"/>
      <c r="I12" s="63"/>
      <c r="J12" s="166"/>
      <c r="K12" s="70"/>
      <c r="L12" s="166"/>
      <c r="M12" s="166"/>
      <c r="N12" s="166"/>
      <c r="O12" s="166"/>
      <c r="P12" s="67"/>
      <c r="Q12" s="70"/>
      <c r="R12" s="166"/>
    </row>
    <row r="13" spans="1:18" ht="12.75" customHeight="1">
      <c r="A13" s="69">
        <v>1</v>
      </c>
      <c r="B13" s="3" t="s">
        <v>36</v>
      </c>
      <c r="C13" s="8" t="s">
        <v>37</v>
      </c>
      <c r="D13" s="3" t="s">
        <v>157</v>
      </c>
      <c r="E13" s="7">
        <v>0.04</v>
      </c>
      <c r="F13" s="3">
        <v>45.7</v>
      </c>
      <c r="G13" s="3">
        <v>9.8000000000000007</v>
      </c>
      <c r="H13" s="65">
        <f t="shared" ref="H13:H19" si="0">F13*1.8811</f>
        <v>85.966270000000009</v>
      </c>
      <c r="I13" s="65">
        <f t="shared" ref="I13:I18" si="1">G13*2.83049</f>
        <v>27.738802000000003</v>
      </c>
      <c r="J13" s="71"/>
      <c r="K13" s="72"/>
      <c r="L13" s="72"/>
      <c r="M13" s="125"/>
      <c r="N13" s="169"/>
      <c r="O13" s="72"/>
      <c r="P13" s="125">
        <f>O13*1.133*1.005*1.02+H13*1.133*1.005*1.02+I13*1.133*1.005*1.02</f>
        <v>132.06142552505759</v>
      </c>
      <c r="Q13" s="125"/>
      <c r="R13" s="125">
        <f t="shared" ref="R13:R20" si="2">P13*E13</f>
        <v>5.2824570210023039</v>
      </c>
    </row>
    <row r="14" spans="1:18" ht="12.75" customHeight="1">
      <c r="A14" s="69">
        <v>2</v>
      </c>
      <c r="B14" s="82" t="s">
        <v>101</v>
      </c>
      <c r="C14" s="71" t="s">
        <v>222</v>
      </c>
      <c r="D14" s="72" t="s">
        <v>157</v>
      </c>
      <c r="E14" s="77">
        <v>0.24199999999999999</v>
      </c>
      <c r="F14" s="77">
        <v>9</v>
      </c>
      <c r="G14" s="77">
        <v>0.18</v>
      </c>
      <c r="H14" s="65">
        <f t="shared" ref="H14" si="3">F14*1.8811</f>
        <v>16.9299</v>
      </c>
      <c r="I14" s="65">
        <f t="shared" si="1"/>
        <v>0.50948820000000006</v>
      </c>
      <c r="J14" s="71"/>
      <c r="K14" s="72"/>
      <c r="L14" s="80"/>
      <c r="M14" s="125"/>
      <c r="N14" s="169"/>
      <c r="O14" s="72"/>
      <c r="P14" s="125">
        <f t="shared" ref="P14:P28" si="4">O14*1.133*1.005*1.02+H14*1.133*1.005*1.02+I14*1.133*1.005*1.02</f>
        <v>20.254773384048057</v>
      </c>
      <c r="Q14" s="125"/>
      <c r="R14" s="125">
        <f t="shared" si="2"/>
        <v>4.9016551589396293</v>
      </c>
    </row>
    <row r="15" spans="1:18" ht="12.75" customHeight="1">
      <c r="A15" s="67">
        <v>3</v>
      </c>
      <c r="B15" s="2" t="s">
        <v>38</v>
      </c>
      <c r="C15" s="73" t="s">
        <v>39</v>
      </c>
      <c r="D15" s="2" t="s">
        <v>157</v>
      </c>
      <c r="E15" s="74">
        <v>8.7209999999999996E-2</v>
      </c>
      <c r="F15" s="2">
        <v>87.7</v>
      </c>
      <c r="G15" s="2">
        <v>9.8000000000000007</v>
      </c>
      <c r="H15" s="65">
        <f t="shared" si="0"/>
        <v>164.97247000000002</v>
      </c>
      <c r="I15" s="65">
        <f t="shared" si="1"/>
        <v>27.738802000000003</v>
      </c>
      <c r="J15" s="79"/>
      <c r="K15" s="80"/>
      <c r="L15" s="80"/>
      <c r="M15" s="96"/>
      <c r="N15" s="114"/>
      <c r="O15" s="80"/>
      <c r="P15" s="125">
        <f t="shared" si="4"/>
        <v>223.82225214251758</v>
      </c>
      <c r="Q15" s="96"/>
      <c r="R15" s="96">
        <f t="shared" si="2"/>
        <v>19.519538609348956</v>
      </c>
    </row>
    <row r="16" spans="1:18" ht="12.75" customHeight="1">
      <c r="A16" s="67">
        <v>4</v>
      </c>
      <c r="B16" s="2" t="s">
        <v>38</v>
      </c>
      <c r="C16" s="73" t="s">
        <v>39</v>
      </c>
      <c r="D16" s="2" t="s">
        <v>157</v>
      </c>
      <c r="E16" s="74">
        <v>4.2119999999999996E-3</v>
      </c>
      <c r="F16" s="2">
        <v>87.7</v>
      </c>
      <c r="G16" s="2">
        <v>9.8000000000000007</v>
      </c>
      <c r="H16" s="65">
        <f t="shared" si="0"/>
        <v>164.97247000000002</v>
      </c>
      <c r="I16" s="65">
        <f t="shared" si="1"/>
        <v>27.738802000000003</v>
      </c>
      <c r="J16" s="79"/>
      <c r="K16" s="80"/>
      <c r="L16" s="80"/>
      <c r="M16" s="96"/>
      <c r="N16" s="114"/>
      <c r="O16" s="80"/>
      <c r="P16" s="125">
        <f t="shared" si="4"/>
        <v>223.82225214251758</v>
      </c>
      <c r="Q16" s="96"/>
      <c r="R16" s="96">
        <f t="shared" ref="R16" si="5">P16*E16</f>
        <v>0.94273932602428401</v>
      </c>
    </row>
    <row r="17" spans="1:18" ht="12.75" customHeight="1">
      <c r="A17" s="69">
        <v>5</v>
      </c>
      <c r="B17" s="72" t="s">
        <v>40</v>
      </c>
      <c r="C17" s="71" t="s">
        <v>41</v>
      </c>
      <c r="D17" s="3" t="s">
        <v>157</v>
      </c>
      <c r="E17" s="11" t="s">
        <v>195</v>
      </c>
      <c r="F17" s="143" t="s">
        <v>42</v>
      </c>
      <c r="G17" s="143" t="s">
        <v>43</v>
      </c>
      <c r="H17" s="65">
        <f t="shared" si="0"/>
        <v>24.07808</v>
      </c>
      <c r="I17" s="65">
        <f t="shared" si="1"/>
        <v>11.095520800000001</v>
      </c>
      <c r="J17" s="71"/>
      <c r="K17" s="72"/>
      <c r="L17" s="72"/>
      <c r="M17" s="125"/>
      <c r="N17" s="169"/>
      <c r="O17" s="72"/>
      <c r="P17" s="125">
        <f t="shared" si="4"/>
        <v>40.851967118030643</v>
      </c>
      <c r="Q17" s="125"/>
      <c r="R17" s="125">
        <f t="shared" si="2"/>
        <v>0.81703934236061293</v>
      </c>
    </row>
    <row r="18" spans="1:18" ht="12.75" customHeight="1">
      <c r="A18" s="69">
        <v>6</v>
      </c>
      <c r="B18" s="72" t="s">
        <v>182</v>
      </c>
      <c r="C18" s="71" t="s">
        <v>196</v>
      </c>
      <c r="D18" s="80" t="s">
        <v>156</v>
      </c>
      <c r="E18" s="11" t="s">
        <v>197</v>
      </c>
      <c r="F18" s="143" t="s">
        <v>186</v>
      </c>
      <c r="G18" s="143" t="s">
        <v>187</v>
      </c>
      <c r="H18" s="65">
        <f t="shared" si="0"/>
        <v>7.33629</v>
      </c>
      <c r="I18" s="65">
        <f t="shared" si="1"/>
        <v>8.2084209999999995</v>
      </c>
      <c r="J18" s="71"/>
      <c r="K18" s="72"/>
      <c r="L18" s="80"/>
      <c r="M18" s="125"/>
      <c r="N18" s="169"/>
      <c r="O18" s="72"/>
      <c r="P18" s="125">
        <f t="shared" si="4"/>
        <v>18.054222717831298</v>
      </c>
      <c r="Q18" s="125"/>
      <c r="R18" s="125">
        <f>P18*E18</f>
        <v>2.8886756348530076</v>
      </c>
    </row>
    <row r="19" spans="1:18" ht="12.75" customHeight="1">
      <c r="A19" s="3">
        <v>7</v>
      </c>
      <c r="B19" s="8" t="s">
        <v>44</v>
      </c>
      <c r="C19" s="73" t="s">
        <v>45</v>
      </c>
      <c r="D19" s="85" t="s">
        <v>46</v>
      </c>
      <c r="E19" s="90">
        <v>1.2</v>
      </c>
      <c r="F19" s="109">
        <v>0.23</v>
      </c>
      <c r="G19" s="189"/>
      <c r="H19" s="65">
        <f t="shared" si="0"/>
        <v>0.43265300000000001</v>
      </c>
      <c r="I19" s="196"/>
      <c r="J19" s="2"/>
      <c r="K19" s="3"/>
      <c r="L19" s="2"/>
      <c r="M19" s="2"/>
      <c r="N19" s="2"/>
      <c r="O19" s="80"/>
      <c r="P19" s="125">
        <f t="shared" si="4"/>
        <v>0.5024997648099</v>
      </c>
      <c r="Q19" s="96"/>
      <c r="R19" s="96">
        <f t="shared" si="2"/>
        <v>0.60299971777187999</v>
      </c>
    </row>
    <row r="20" spans="1:18" ht="12.75" customHeight="1">
      <c r="A20" s="67">
        <v>8</v>
      </c>
      <c r="B20" s="76" t="s">
        <v>47</v>
      </c>
      <c r="C20" s="76" t="s">
        <v>198</v>
      </c>
      <c r="D20" s="85" t="s">
        <v>46</v>
      </c>
      <c r="E20" s="90">
        <v>1.2</v>
      </c>
      <c r="F20" s="144"/>
      <c r="G20" s="85">
        <v>0.5</v>
      </c>
      <c r="H20" s="65"/>
      <c r="I20" s="65">
        <f>G20*2.83049</f>
        <v>1.4152450000000001</v>
      </c>
      <c r="J20" s="166"/>
      <c r="K20" s="166"/>
      <c r="L20" s="166"/>
      <c r="M20" s="166"/>
      <c r="N20" s="166"/>
      <c r="O20" s="80"/>
      <c r="P20" s="125">
        <f t="shared" si="4"/>
        <v>1.6437197468834999</v>
      </c>
      <c r="Q20" s="96"/>
      <c r="R20" s="125">
        <f t="shared" si="2"/>
        <v>1.9724636962601998</v>
      </c>
    </row>
    <row r="21" spans="1:18" ht="12.75" customHeight="1">
      <c r="A21" s="67">
        <v>9</v>
      </c>
      <c r="B21" s="154" t="s">
        <v>93</v>
      </c>
      <c r="C21" s="84" t="s">
        <v>221</v>
      </c>
      <c r="D21" s="85" t="s">
        <v>158</v>
      </c>
      <c r="E21" s="85">
        <v>0.21</v>
      </c>
      <c r="F21" s="85">
        <v>7.9</v>
      </c>
      <c r="G21" s="83"/>
      <c r="H21" s="65">
        <f>F21*1.8811</f>
        <v>14.86069</v>
      </c>
      <c r="I21" s="65"/>
      <c r="J21" s="73"/>
      <c r="K21" s="2"/>
      <c r="L21" s="2"/>
      <c r="M21" s="2"/>
      <c r="N21" s="2"/>
      <c r="O21" s="96"/>
      <c r="P21" s="125">
        <f t="shared" si="4"/>
        <v>17.259774530426998</v>
      </c>
      <c r="Q21" s="96"/>
      <c r="R21" s="96">
        <f t="shared" ref="R21:R23" si="6">P21*E21</f>
        <v>3.6245526513896698</v>
      </c>
    </row>
    <row r="22" spans="1:18" ht="12.75" customHeight="1">
      <c r="A22" s="69">
        <v>10</v>
      </c>
      <c r="B22" s="82" t="s">
        <v>216</v>
      </c>
      <c r="C22" s="123" t="s">
        <v>217</v>
      </c>
      <c r="D22" s="3" t="s">
        <v>163</v>
      </c>
      <c r="E22" s="92">
        <v>36.5</v>
      </c>
      <c r="F22" s="92">
        <v>0.3</v>
      </c>
      <c r="G22" s="77"/>
      <c r="H22" s="65">
        <f>F22*1.8811</f>
        <v>0.56433</v>
      </c>
      <c r="I22" s="6"/>
      <c r="J22" s="71"/>
      <c r="K22" s="72"/>
      <c r="L22" s="72"/>
      <c r="M22" s="125"/>
      <c r="N22" s="169"/>
      <c r="O22" s="125"/>
      <c r="P22" s="125">
        <f t="shared" si="4"/>
        <v>0.65543447583899994</v>
      </c>
      <c r="Q22" s="125"/>
      <c r="R22" s="125">
        <f t="shared" si="6"/>
        <v>23.923358368123498</v>
      </c>
    </row>
    <row r="23" spans="1:18" ht="12.75" customHeight="1">
      <c r="A23" s="69">
        <v>11</v>
      </c>
      <c r="B23" s="82" t="s">
        <v>101</v>
      </c>
      <c r="C23" s="71" t="s">
        <v>218</v>
      </c>
      <c r="D23" s="72" t="s">
        <v>157</v>
      </c>
      <c r="E23" s="165">
        <v>0.36499999999999999</v>
      </c>
      <c r="F23" s="77">
        <v>47</v>
      </c>
      <c r="G23" s="77"/>
      <c r="H23" s="65">
        <f>F23*1.8811</f>
        <v>88.411699999999996</v>
      </c>
      <c r="I23" s="65"/>
      <c r="J23" s="71"/>
      <c r="K23" s="72"/>
      <c r="L23" s="72"/>
      <c r="M23" s="125"/>
      <c r="N23" s="169"/>
      <c r="O23" s="125"/>
      <c r="P23" s="125">
        <f t="shared" si="4"/>
        <v>102.68473454810999</v>
      </c>
      <c r="Q23" s="125"/>
      <c r="R23" s="125">
        <f t="shared" si="6"/>
        <v>37.479928110060143</v>
      </c>
    </row>
    <row r="24" spans="1:18" ht="12.75" customHeight="1">
      <c r="A24" s="69"/>
      <c r="B24" s="143"/>
      <c r="C24" s="107" t="s">
        <v>165</v>
      </c>
      <c r="D24" s="72"/>
      <c r="E24" s="92"/>
      <c r="F24" s="3"/>
      <c r="G24" s="8"/>
      <c r="H24" s="65"/>
      <c r="I24" s="65"/>
      <c r="J24" s="71"/>
      <c r="K24" s="72"/>
      <c r="L24" s="72"/>
      <c r="M24" s="125"/>
      <c r="N24" s="169"/>
      <c r="O24" s="72"/>
      <c r="P24" s="195"/>
      <c r="Q24" s="125"/>
      <c r="R24" s="125"/>
    </row>
    <row r="25" spans="1:18" ht="12.75" customHeight="1">
      <c r="A25" s="69">
        <v>1</v>
      </c>
      <c r="B25" s="175" t="s">
        <v>170</v>
      </c>
      <c r="C25" s="79" t="s">
        <v>171</v>
      </c>
      <c r="D25" s="176" t="s">
        <v>156</v>
      </c>
      <c r="E25" s="125">
        <v>0.16</v>
      </c>
      <c r="F25" s="176">
        <v>1.62</v>
      </c>
      <c r="G25" s="8"/>
      <c r="H25" s="65">
        <f>F25*1.8811</f>
        <v>3.0473820000000003</v>
      </c>
      <c r="I25" s="65"/>
      <c r="J25" s="71" t="s">
        <v>172</v>
      </c>
      <c r="K25" s="80" t="s">
        <v>156</v>
      </c>
      <c r="L25" s="80" t="s">
        <v>173</v>
      </c>
      <c r="M25" s="197">
        <v>1.02</v>
      </c>
      <c r="N25" s="112">
        <v>22.981000000000002</v>
      </c>
      <c r="O25" s="96">
        <f>M25*N25*1.16664</f>
        <v>27.346764916800002</v>
      </c>
      <c r="P25" s="125">
        <f t="shared" si="4"/>
        <v>35.300926324998436</v>
      </c>
      <c r="Q25" s="114">
        <f>O25*E25</f>
        <v>4.3754823866880006</v>
      </c>
      <c r="R25" s="96">
        <f>P25*E25</f>
        <v>5.6481482119997501</v>
      </c>
    </row>
    <row r="26" spans="1:18" ht="12.75" customHeight="1">
      <c r="A26" s="67">
        <v>2</v>
      </c>
      <c r="B26" s="145" t="s">
        <v>48</v>
      </c>
      <c r="C26" s="79" t="s">
        <v>49</v>
      </c>
      <c r="D26" s="80" t="s">
        <v>157</v>
      </c>
      <c r="E26" s="97">
        <v>0.02</v>
      </c>
      <c r="F26" s="130">
        <v>2.5958199999999998</v>
      </c>
      <c r="G26" s="146">
        <v>1.41</v>
      </c>
      <c r="H26" s="65">
        <f>F26*1.8811</f>
        <v>4.8829970019999998</v>
      </c>
      <c r="I26" s="65">
        <f>G26*2.83049</f>
        <v>3.9909908999999999</v>
      </c>
      <c r="J26" s="198" t="s">
        <v>50</v>
      </c>
      <c r="K26" s="91" t="s">
        <v>156</v>
      </c>
      <c r="L26" s="80" t="s">
        <v>51</v>
      </c>
      <c r="M26" s="146">
        <v>3.06</v>
      </c>
      <c r="N26" s="199">
        <v>27.373000000000001</v>
      </c>
      <c r="O26" s="96">
        <f>M26*N26*1.16664</f>
        <v>97.719376363199999</v>
      </c>
      <c r="P26" s="96">
        <f t="shared" si="4"/>
        <v>123.80161578345461</v>
      </c>
      <c r="Q26" s="96">
        <f>O26*E26</f>
        <v>1.9543875272640001</v>
      </c>
      <c r="R26" s="96">
        <f>P26*E26</f>
        <v>2.4760323156690922</v>
      </c>
    </row>
    <row r="27" spans="1:18" ht="12.75" customHeight="1">
      <c r="A27" s="75"/>
      <c r="B27" s="147" t="s">
        <v>52</v>
      </c>
      <c r="C27" s="98" t="s">
        <v>53</v>
      </c>
      <c r="D27" s="99"/>
      <c r="E27" s="100"/>
      <c r="F27" s="103"/>
      <c r="G27" s="103"/>
      <c r="H27" s="200"/>
      <c r="I27" s="200"/>
      <c r="J27" s="10"/>
      <c r="K27" s="5"/>
      <c r="L27" s="5"/>
      <c r="M27" s="201"/>
      <c r="N27" s="171"/>
      <c r="O27" s="102"/>
      <c r="P27" s="186"/>
      <c r="Q27" s="201"/>
      <c r="R27" s="201"/>
    </row>
    <row r="28" spans="1:18" ht="12.75" customHeight="1">
      <c r="A28" s="67">
        <v>3</v>
      </c>
      <c r="B28" s="167" t="s">
        <v>174</v>
      </c>
      <c r="C28" s="73" t="s">
        <v>175</v>
      </c>
      <c r="D28" s="2" t="s">
        <v>163</v>
      </c>
      <c r="E28" s="90">
        <v>2</v>
      </c>
      <c r="F28" s="2">
        <v>2.15</v>
      </c>
      <c r="G28" s="74">
        <v>3.5999999999999997E-2</v>
      </c>
      <c r="H28" s="65">
        <f>F28*1.8811</f>
        <v>4.044365</v>
      </c>
      <c r="I28" s="65">
        <f>G28*2.83049</f>
        <v>0.10189764</v>
      </c>
      <c r="J28" s="202" t="s">
        <v>176</v>
      </c>
      <c r="K28" s="2" t="s">
        <v>163</v>
      </c>
      <c r="L28" s="80" t="s">
        <v>202</v>
      </c>
      <c r="M28" s="199">
        <v>1</v>
      </c>
      <c r="N28" s="203">
        <v>4.3609999999999998</v>
      </c>
      <c r="O28" s="204">
        <f>((M28*N28)+(M29*N29))*1.16664</f>
        <v>6.3650945087999995</v>
      </c>
      <c r="P28" s="125">
        <f t="shared" si="4"/>
        <v>12.208292777595119</v>
      </c>
      <c r="Q28" s="96">
        <f>O28*E28</f>
        <v>12.730189017599999</v>
      </c>
      <c r="R28" s="96">
        <f>P28*E28</f>
        <v>24.416585555190238</v>
      </c>
    </row>
    <row r="29" spans="1:18" ht="12.75" hidden="1" customHeight="1">
      <c r="A29" s="205"/>
      <c r="B29" s="206"/>
      <c r="C29" s="10"/>
      <c r="D29" s="5"/>
      <c r="E29" s="205"/>
      <c r="F29" s="205"/>
      <c r="G29" s="205"/>
      <c r="H29" s="207"/>
      <c r="I29" s="200"/>
      <c r="J29" s="10" t="s">
        <v>50</v>
      </c>
      <c r="K29" s="102" t="s">
        <v>156</v>
      </c>
      <c r="L29" s="102" t="s">
        <v>100</v>
      </c>
      <c r="M29" s="208">
        <v>0.04</v>
      </c>
      <c r="N29" s="209">
        <v>27.373000000000001</v>
      </c>
      <c r="O29" s="205"/>
      <c r="P29" s="205"/>
      <c r="Q29" s="205"/>
      <c r="R29" s="205"/>
    </row>
    <row r="30" spans="1:18" ht="12.75" customHeight="1">
      <c r="A30" s="69"/>
      <c r="B30" s="116"/>
      <c r="C30" s="115" t="s">
        <v>166</v>
      </c>
      <c r="D30" s="116"/>
      <c r="E30" s="116"/>
      <c r="F30" s="116"/>
      <c r="G30" s="8"/>
      <c r="H30" s="65"/>
      <c r="I30" s="65"/>
      <c r="J30" s="71"/>
      <c r="K30" s="72"/>
      <c r="L30" s="72"/>
      <c r="M30" s="125"/>
      <c r="N30" s="169"/>
      <c r="O30" s="72"/>
      <c r="P30" s="195"/>
      <c r="Q30" s="125"/>
      <c r="R30" s="125"/>
    </row>
    <row r="31" spans="1:18" ht="12.75" customHeight="1">
      <c r="A31" s="67">
        <v>1</v>
      </c>
      <c r="B31" s="2" t="s">
        <v>55</v>
      </c>
      <c r="C31" s="73" t="s">
        <v>56</v>
      </c>
      <c r="D31" s="91" t="s">
        <v>161</v>
      </c>
      <c r="E31" s="108">
        <v>2.9249999999999998</v>
      </c>
      <c r="F31" s="2"/>
      <c r="G31" s="2"/>
      <c r="H31" s="196"/>
      <c r="I31" s="65"/>
      <c r="J31" s="73" t="s">
        <v>57</v>
      </c>
      <c r="K31" s="91" t="s">
        <v>161</v>
      </c>
      <c r="L31" s="80" t="s">
        <v>209</v>
      </c>
      <c r="M31" s="2">
        <v>1</v>
      </c>
      <c r="N31" s="96">
        <v>31.091000000000001</v>
      </c>
      <c r="O31" s="96">
        <f>N31*1.02</f>
        <v>31.712820000000001</v>
      </c>
      <c r="P31" s="96">
        <f t="shared" ref="P31" si="7">O31*1.133*1.005*1.02+H31*1.133*1.005*1.02+I31*1.133*1.005*1.02</f>
        <v>36.832483749005995</v>
      </c>
      <c r="Q31" s="114">
        <f>O31*E31</f>
        <v>92.759998499999995</v>
      </c>
      <c r="R31" s="114">
        <f>P31*E31</f>
        <v>107.73501496584252</v>
      </c>
    </row>
    <row r="32" spans="1:18" ht="12.75" customHeight="1">
      <c r="A32" s="86"/>
      <c r="B32" s="4"/>
      <c r="C32" s="66" t="s">
        <v>207</v>
      </c>
      <c r="D32" s="4"/>
      <c r="E32" s="177"/>
      <c r="F32" s="4"/>
      <c r="G32" s="4"/>
      <c r="H32" s="210"/>
      <c r="I32" s="200"/>
      <c r="J32" s="211" t="s">
        <v>58</v>
      </c>
      <c r="K32" s="4"/>
      <c r="L32" s="127"/>
      <c r="M32" s="4"/>
      <c r="N32" s="212"/>
      <c r="O32" s="127"/>
      <c r="P32" s="213"/>
      <c r="Q32" s="213"/>
      <c r="R32" s="213"/>
    </row>
    <row r="33" spans="1:18" ht="12.75" customHeight="1">
      <c r="A33" s="75"/>
      <c r="B33" s="5"/>
      <c r="C33" s="10" t="s">
        <v>177</v>
      </c>
      <c r="D33" s="5"/>
      <c r="E33" s="171"/>
      <c r="F33" s="5"/>
      <c r="G33" s="5"/>
      <c r="H33" s="214"/>
      <c r="I33" s="215"/>
      <c r="J33" s="173"/>
      <c r="K33" s="5"/>
      <c r="L33" s="102"/>
      <c r="M33" s="5"/>
      <c r="N33" s="216"/>
      <c r="O33" s="102"/>
      <c r="P33" s="201"/>
      <c r="Q33" s="201"/>
      <c r="R33" s="201"/>
    </row>
    <row r="34" spans="1:18" ht="12.75" customHeight="1">
      <c r="A34" s="67">
        <v>2</v>
      </c>
      <c r="B34" s="2" t="s">
        <v>55</v>
      </c>
      <c r="C34" s="73" t="s">
        <v>56</v>
      </c>
      <c r="D34" s="91" t="s">
        <v>161</v>
      </c>
      <c r="E34" s="108">
        <v>5.625</v>
      </c>
      <c r="F34" s="2"/>
      <c r="G34" s="2"/>
      <c r="H34" s="196"/>
      <c r="I34" s="65"/>
      <c r="J34" s="73" t="s">
        <v>57</v>
      </c>
      <c r="K34" s="91" t="s">
        <v>161</v>
      </c>
      <c r="L34" s="80" t="s">
        <v>208</v>
      </c>
      <c r="M34" s="2">
        <v>1</v>
      </c>
      <c r="N34" s="96">
        <v>18.504999999999999</v>
      </c>
      <c r="O34" s="96">
        <f>N34*1.02</f>
        <v>18.8751</v>
      </c>
      <c r="P34" s="96">
        <f t="shared" ref="P34" si="8">O34*1.133*1.005*1.02+H34*1.133*1.005*1.02+I34*1.133*1.005*1.02</f>
        <v>21.922264056329997</v>
      </c>
      <c r="Q34" s="114">
        <f>O34*E34</f>
        <v>106.1724375</v>
      </c>
      <c r="R34" s="114">
        <f>P34*E34</f>
        <v>123.31273531685623</v>
      </c>
    </row>
    <row r="35" spans="1:18" ht="12.75" customHeight="1">
      <c r="A35" s="86"/>
      <c r="B35" s="4"/>
      <c r="C35" s="66" t="s">
        <v>210</v>
      </c>
      <c r="D35" s="4"/>
      <c r="E35" s="177"/>
      <c r="F35" s="4"/>
      <c r="G35" s="4"/>
      <c r="H35" s="210"/>
      <c r="I35" s="200"/>
      <c r="J35" s="211" t="s">
        <v>59</v>
      </c>
      <c r="K35" s="4"/>
      <c r="L35" s="127"/>
      <c r="M35" s="4"/>
      <c r="N35" s="212"/>
      <c r="O35" s="127"/>
      <c r="P35" s="213"/>
      <c r="Q35" s="213"/>
      <c r="R35" s="213"/>
    </row>
    <row r="36" spans="1:18" ht="12.75" customHeight="1">
      <c r="A36" s="75"/>
      <c r="B36" s="5"/>
      <c r="C36" s="10" t="s">
        <v>177</v>
      </c>
      <c r="D36" s="5"/>
      <c r="E36" s="171"/>
      <c r="F36" s="5"/>
      <c r="G36" s="5"/>
      <c r="H36" s="214"/>
      <c r="I36" s="215"/>
      <c r="J36" s="173"/>
      <c r="K36" s="5"/>
      <c r="L36" s="102"/>
      <c r="M36" s="5"/>
      <c r="N36" s="216"/>
      <c r="O36" s="102"/>
      <c r="P36" s="201"/>
      <c r="Q36" s="201"/>
      <c r="R36" s="201"/>
    </row>
    <row r="37" spans="1:18" ht="12.75" customHeight="1">
      <c r="A37" s="67">
        <v>3</v>
      </c>
      <c r="B37" s="117" t="s">
        <v>55</v>
      </c>
      <c r="C37" s="117" t="s">
        <v>104</v>
      </c>
      <c r="D37" s="118" t="s">
        <v>162</v>
      </c>
      <c r="E37" s="119">
        <v>4.05</v>
      </c>
      <c r="F37" s="85"/>
      <c r="G37" s="85"/>
      <c r="H37" s="65"/>
      <c r="I37" s="65"/>
      <c r="J37" s="84" t="s">
        <v>57</v>
      </c>
      <c r="K37" s="217" t="s">
        <v>162</v>
      </c>
      <c r="L37" s="80" t="s">
        <v>203</v>
      </c>
      <c r="M37" s="134">
        <v>1</v>
      </c>
      <c r="N37" s="213">
        <v>26.824000000000002</v>
      </c>
      <c r="O37" s="96">
        <f>N37*1.02</f>
        <v>27.360480000000003</v>
      </c>
      <c r="P37" s="96">
        <f t="shared" ref="P37" si="9">O37*1.133*1.005*1.02+H37*1.133*1.005*1.02+I37*1.133*1.005*1.02</f>
        <v>31.777509378384</v>
      </c>
      <c r="Q37" s="96">
        <f>O37*E37</f>
        <v>110.809944</v>
      </c>
      <c r="R37" s="96">
        <f>P37*E37</f>
        <v>128.6989129824552</v>
      </c>
    </row>
    <row r="38" spans="1:18" ht="12.75" customHeight="1">
      <c r="A38" s="75"/>
      <c r="B38" s="87"/>
      <c r="C38" s="87" t="s">
        <v>211</v>
      </c>
      <c r="D38" s="120"/>
      <c r="E38" s="89"/>
      <c r="F38" s="88"/>
      <c r="G38" s="88"/>
      <c r="H38" s="207"/>
      <c r="I38" s="207"/>
      <c r="J38" s="87" t="s">
        <v>105</v>
      </c>
      <c r="K38" s="89"/>
      <c r="L38" s="88"/>
      <c r="M38" s="218"/>
      <c r="N38" s="219"/>
      <c r="O38" s="102"/>
      <c r="P38" s="186"/>
      <c r="Q38" s="201"/>
      <c r="R38" s="201"/>
    </row>
    <row r="39" spans="1:18" ht="12.75" customHeight="1">
      <c r="A39" s="67">
        <v>4</v>
      </c>
      <c r="B39" s="148" t="s">
        <v>192</v>
      </c>
      <c r="C39" s="79" t="s">
        <v>193</v>
      </c>
      <c r="D39" s="80" t="s">
        <v>61</v>
      </c>
      <c r="E39" s="150">
        <v>14</v>
      </c>
      <c r="F39" s="67">
        <v>0.3</v>
      </c>
      <c r="G39" s="166"/>
      <c r="H39" s="65">
        <f>F39*1.8811</f>
        <v>0.56433</v>
      </c>
      <c r="I39" s="65"/>
      <c r="J39" s="84"/>
      <c r="K39" s="83"/>
      <c r="L39" s="80"/>
      <c r="M39" s="114"/>
      <c r="N39" s="2"/>
      <c r="O39" s="96"/>
      <c r="P39" s="96">
        <f t="shared" ref="P39" si="10">O39*1.133*1.005*1.02+H39*1.133*1.005*1.02+I39*1.133*1.005*1.02</f>
        <v>0.65543447583899994</v>
      </c>
      <c r="Q39" s="96">
        <f>O39*E39</f>
        <v>0</v>
      </c>
      <c r="R39" s="96">
        <f>P39*E39</f>
        <v>9.1760826617459994</v>
      </c>
    </row>
    <row r="40" spans="1:18" ht="12.75" customHeight="1">
      <c r="A40" s="86"/>
      <c r="B40" s="157"/>
      <c r="C40" s="135" t="s">
        <v>194</v>
      </c>
      <c r="D40" s="127"/>
      <c r="E40" s="136"/>
      <c r="F40" s="86"/>
      <c r="G40" s="178"/>
      <c r="H40" s="200"/>
      <c r="I40" s="200"/>
      <c r="J40" s="117"/>
      <c r="K40" s="119"/>
      <c r="L40" s="127"/>
      <c r="M40" s="212"/>
      <c r="N40" s="4"/>
      <c r="O40" s="213"/>
      <c r="P40" s="201"/>
      <c r="Q40" s="213"/>
      <c r="R40" s="213"/>
    </row>
    <row r="41" spans="1:18" ht="12.75" customHeight="1">
      <c r="A41" s="80">
        <v>5</v>
      </c>
      <c r="B41" s="148" t="s">
        <v>167</v>
      </c>
      <c r="C41" s="110" t="s">
        <v>168</v>
      </c>
      <c r="D41" s="181" t="s">
        <v>160</v>
      </c>
      <c r="E41" s="241">
        <v>0.09</v>
      </c>
      <c r="F41" s="80">
        <v>77.400000000000006</v>
      </c>
      <c r="G41" s="124">
        <v>7.0000000000000007E-2</v>
      </c>
      <c r="H41" s="65">
        <f>F41*1.8811</f>
        <v>145.59714000000002</v>
      </c>
      <c r="I41" s="65">
        <f>G41*2.83049</f>
        <v>0.19813430000000004</v>
      </c>
      <c r="J41" s="79" t="s">
        <v>78</v>
      </c>
      <c r="K41" s="80" t="s">
        <v>54</v>
      </c>
      <c r="L41" s="80" t="s">
        <v>169</v>
      </c>
      <c r="M41" s="124">
        <v>2.1</v>
      </c>
      <c r="N41" s="80">
        <v>0.66800000000000004</v>
      </c>
      <c r="O41" s="80">
        <f>((M41*N41)+(M42*N42)+(M43*N43)+(M44*N44))*1.16664</f>
        <v>41.65371455999999</v>
      </c>
      <c r="P41" s="125">
        <f t="shared" ref="P41" si="11">O41*1.133*1.005*1.02+H41*1.133*1.005*1.02+I41*1.133*1.005*1.02</f>
        <v>217.71043495827732</v>
      </c>
      <c r="Q41" s="96">
        <f>O41*E41</f>
        <v>3.748834310399999</v>
      </c>
      <c r="R41" s="96">
        <f>P41*E41</f>
        <v>19.593939146244956</v>
      </c>
    </row>
    <row r="42" spans="1:18" ht="12.75" hidden="1" customHeight="1">
      <c r="A42" s="86"/>
      <c r="B42" s="152"/>
      <c r="C42" s="93"/>
      <c r="D42" s="86"/>
      <c r="E42" s="220"/>
      <c r="F42" s="86"/>
      <c r="G42" s="66"/>
      <c r="H42" s="200"/>
      <c r="I42" s="200"/>
      <c r="J42" s="221" t="s">
        <v>79</v>
      </c>
      <c r="K42" s="86" t="s">
        <v>54</v>
      </c>
      <c r="L42" s="222" t="s">
        <v>80</v>
      </c>
      <c r="M42" s="159">
        <v>25.3</v>
      </c>
      <c r="N42" s="223">
        <v>0.96399999999999997</v>
      </c>
      <c r="O42" s="213"/>
      <c r="P42" s="129"/>
      <c r="Q42" s="213"/>
      <c r="R42" s="213"/>
    </row>
    <row r="43" spans="1:18" ht="12.75" hidden="1" customHeight="1">
      <c r="A43" s="86"/>
      <c r="B43" s="152"/>
      <c r="C43" s="93"/>
      <c r="D43" s="86"/>
      <c r="E43" s="220"/>
      <c r="F43" s="86"/>
      <c r="G43" s="66"/>
      <c r="H43" s="200"/>
      <c r="I43" s="200"/>
      <c r="J43" s="221" t="s">
        <v>81</v>
      </c>
      <c r="K43" s="86" t="s">
        <v>54</v>
      </c>
      <c r="L43" s="127"/>
      <c r="M43" s="159">
        <v>0.14000000000000001</v>
      </c>
      <c r="N43" s="224">
        <v>0.6</v>
      </c>
      <c r="O43" s="213"/>
      <c r="P43" s="129"/>
      <c r="Q43" s="213"/>
      <c r="R43" s="213"/>
    </row>
    <row r="44" spans="1:18" ht="12.75" hidden="1" customHeight="1">
      <c r="A44" s="86"/>
      <c r="B44" s="147"/>
      <c r="C44" s="94"/>
      <c r="D44" s="75"/>
      <c r="E44" s="95"/>
      <c r="F44" s="75"/>
      <c r="G44" s="10"/>
      <c r="H44" s="200"/>
      <c r="I44" s="207"/>
      <c r="J44" s="10" t="s">
        <v>84</v>
      </c>
      <c r="K44" s="5" t="s">
        <v>54</v>
      </c>
      <c r="L44" s="102" t="s">
        <v>85</v>
      </c>
      <c r="M44" s="171">
        <v>39</v>
      </c>
      <c r="N44" s="100">
        <v>0.252</v>
      </c>
      <c r="O44" s="201"/>
      <c r="P44" s="186"/>
      <c r="Q44" s="201"/>
      <c r="R44" s="201"/>
    </row>
    <row r="45" spans="1:18" ht="12.75" customHeight="1">
      <c r="A45" s="86">
        <v>6</v>
      </c>
      <c r="B45" s="2" t="s">
        <v>62</v>
      </c>
      <c r="C45" s="73" t="s">
        <v>63</v>
      </c>
      <c r="D45" s="121" t="s">
        <v>162</v>
      </c>
      <c r="E45" s="119">
        <v>1.41</v>
      </c>
      <c r="F45" s="4">
        <v>1.46</v>
      </c>
      <c r="G45" s="2">
        <v>0.02</v>
      </c>
      <c r="H45" s="65">
        <f>F45*1.8811</f>
        <v>2.7464059999999999</v>
      </c>
      <c r="I45" s="65">
        <f>G45*2.83049</f>
        <v>5.6609800000000002E-2</v>
      </c>
      <c r="J45" s="73"/>
      <c r="K45" s="2"/>
      <c r="L45" s="2"/>
      <c r="M45" s="189"/>
      <c r="N45" s="96"/>
      <c r="O45" s="96"/>
      <c r="P45" s="96">
        <f t="shared" ref="P45" si="12">O45*1.133*1.005*1.02+H45*1.133*1.005*1.02+I45*1.133*1.005*1.02</f>
        <v>3.2555299056251394</v>
      </c>
      <c r="Q45" s="114">
        <f>O45*E45</f>
        <v>0</v>
      </c>
      <c r="R45" s="114">
        <f>P45*E45</f>
        <v>4.5902971669314461</v>
      </c>
    </row>
    <row r="46" spans="1:18" ht="12.75" customHeight="1">
      <c r="A46" s="86"/>
      <c r="B46" s="5"/>
      <c r="C46" s="10" t="s">
        <v>64</v>
      </c>
      <c r="D46" s="5"/>
      <c r="E46" s="122"/>
      <c r="F46" s="5"/>
      <c r="G46" s="5"/>
      <c r="H46" s="200"/>
      <c r="I46" s="207"/>
      <c r="J46" s="10"/>
      <c r="K46" s="5"/>
      <c r="L46" s="5"/>
      <c r="M46" s="172"/>
      <c r="N46" s="216"/>
      <c r="O46" s="213"/>
      <c r="P46" s="201"/>
      <c r="Q46" s="212"/>
      <c r="R46" s="212"/>
    </row>
    <row r="47" spans="1:18" ht="12.75" customHeight="1">
      <c r="A47" s="67">
        <v>7</v>
      </c>
      <c r="B47" s="2" t="s">
        <v>55</v>
      </c>
      <c r="C47" s="73" t="s">
        <v>63</v>
      </c>
      <c r="D47" s="2" t="s">
        <v>65</v>
      </c>
      <c r="E47" s="90">
        <v>4.7</v>
      </c>
      <c r="F47" s="2"/>
      <c r="G47" s="2"/>
      <c r="H47" s="65"/>
      <c r="I47" s="65"/>
      <c r="J47" s="73" t="s">
        <v>212</v>
      </c>
      <c r="K47" s="2" t="s">
        <v>65</v>
      </c>
      <c r="L47" s="102" t="s">
        <v>215</v>
      </c>
      <c r="M47" s="189">
        <v>1</v>
      </c>
      <c r="N47" s="96">
        <v>2.3439999999999999</v>
      </c>
      <c r="O47" s="96">
        <f>M47*N47*1.16664</f>
        <v>2.7346041599999995</v>
      </c>
      <c r="P47" s="96">
        <f t="shared" ref="P47" si="13">O47*1.133*1.005*1.02+H47*1.133*1.005*1.02+I47*1.133*1.005*1.02</f>
        <v>3.1760740067633271</v>
      </c>
      <c r="Q47" s="96">
        <f>O47*E47</f>
        <v>12.852639551999998</v>
      </c>
      <c r="R47" s="96">
        <f>P47*E47</f>
        <v>14.927547831787638</v>
      </c>
    </row>
    <row r="48" spans="1:18" ht="12.75" customHeight="1">
      <c r="A48" s="75"/>
      <c r="B48" s="5"/>
      <c r="C48" s="10" t="s">
        <v>214</v>
      </c>
      <c r="D48" s="5"/>
      <c r="E48" s="122"/>
      <c r="F48" s="5"/>
      <c r="G48" s="5"/>
      <c r="H48" s="200"/>
      <c r="I48" s="207"/>
      <c r="J48" s="10" t="s">
        <v>213</v>
      </c>
      <c r="K48" s="5"/>
      <c r="L48" s="5"/>
      <c r="M48" s="172"/>
      <c r="N48" s="216"/>
      <c r="O48" s="201"/>
      <c r="P48" s="201"/>
      <c r="Q48" s="216"/>
      <c r="R48" s="216"/>
    </row>
    <row r="49" spans="1:18" ht="12.75" customHeight="1">
      <c r="A49" s="86"/>
      <c r="B49" s="117"/>
      <c r="C49" s="156" t="s">
        <v>234</v>
      </c>
      <c r="D49" s="121"/>
      <c r="E49" s="119"/>
      <c r="F49" s="131"/>
      <c r="G49" s="131"/>
      <c r="H49" s="6"/>
      <c r="I49" s="200"/>
      <c r="J49" s="141"/>
      <c r="K49" s="119"/>
      <c r="L49" s="131"/>
      <c r="M49" s="134"/>
      <c r="N49" s="225"/>
      <c r="O49" s="127"/>
      <c r="P49" s="129"/>
      <c r="Q49" s="213"/>
      <c r="R49" s="213"/>
    </row>
    <row r="50" spans="1:18" ht="12.75" customHeight="1">
      <c r="A50" s="67">
        <v>1</v>
      </c>
      <c r="B50" s="155" t="s">
        <v>94</v>
      </c>
      <c r="C50" s="79" t="s">
        <v>95</v>
      </c>
      <c r="D50" s="80" t="s">
        <v>156</v>
      </c>
      <c r="E50" s="124">
        <v>0.04</v>
      </c>
      <c r="F50" s="96">
        <v>1.87</v>
      </c>
      <c r="G50" s="80">
        <v>0.92</v>
      </c>
      <c r="H50" s="65">
        <f>F50*1.8811</f>
        <v>3.5176570000000003</v>
      </c>
      <c r="I50" s="65">
        <f>G50*2.83049</f>
        <v>2.6040508000000004</v>
      </c>
      <c r="J50" s="79" t="s">
        <v>96</v>
      </c>
      <c r="K50" s="80" t="s">
        <v>97</v>
      </c>
      <c r="L50" s="80" t="s">
        <v>98</v>
      </c>
      <c r="M50" s="114">
        <v>125</v>
      </c>
      <c r="N50" s="101">
        <v>0.105</v>
      </c>
      <c r="O50" s="138">
        <f>((M50*N50)+(M51*N51))*1.16664</f>
        <v>18.824938039199999</v>
      </c>
      <c r="P50" s="96">
        <f t="shared" ref="P50" si="14">O50*1.133*1.005*1.02+H50*1.133*1.005*1.02+I50*1.133*1.005*1.02</f>
        <v>28.973989934182519</v>
      </c>
      <c r="Q50" s="226">
        <f>O50*E50</f>
        <v>0.75299752156800004</v>
      </c>
      <c r="R50" s="227">
        <f>P50*E50</f>
        <v>1.1589595973673008</v>
      </c>
    </row>
    <row r="51" spans="1:18" ht="12.75" customHeight="1">
      <c r="A51" s="75"/>
      <c r="B51" s="102"/>
      <c r="C51" s="98" t="s">
        <v>99</v>
      </c>
      <c r="D51" s="102"/>
      <c r="E51" s="103"/>
      <c r="F51" s="102"/>
      <c r="G51" s="10"/>
      <c r="H51" s="200"/>
      <c r="I51" s="207"/>
      <c r="J51" s="98" t="s">
        <v>50</v>
      </c>
      <c r="K51" s="102" t="s">
        <v>156</v>
      </c>
      <c r="L51" s="102" t="s">
        <v>100</v>
      </c>
      <c r="M51" s="201">
        <v>0.11</v>
      </c>
      <c r="N51" s="209">
        <v>27.373000000000001</v>
      </c>
      <c r="O51" s="102"/>
      <c r="P51" s="186"/>
      <c r="Q51" s="201"/>
      <c r="R51" s="201"/>
    </row>
    <row r="52" spans="1:18" ht="12.75" customHeight="1">
      <c r="A52" s="75">
        <v>2</v>
      </c>
      <c r="B52" s="72" t="s">
        <v>60</v>
      </c>
      <c r="C52" s="71" t="s">
        <v>106</v>
      </c>
      <c r="D52" s="72" t="s">
        <v>46</v>
      </c>
      <c r="E52" s="165">
        <v>1E-3</v>
      </c>
      <c r="F52" s="72"/>
      <c r="G52" s="10"/>
      <c r="H52" s="65"/>
      <c r="I52" s="65"/>
      <c r="J52" s="71" t="s">
        <v>107</v>
      </c>
      <c r="K52" s="72" t="s">
        <v>46</v>
      </c>
      <c r="L52" s="80" t="s">
        <v>204</v>
      </c>
      <c r="M52" s="125">
        <v>1</v>
      </c>
      <c r="N52" s="125">
        <v>335.72800000000001</v>
      </c>
      <c r="O52" s="96">
        <f>M52*N52*1.16664</f>
        <v>391.67371391999995</v>
      </c>
      <c r="P52" s="125">
        <f t="shared" ref="P52" si="15">O52*1.133*1.005*1.02+H52*1.133*1.005*1.02+I52*1.133*1.005*1.02</f>
        <v>454.90485244993101</v>
      </c>
      <c r="Q52" s="125">
        <f>O52*E52</f>
        <v>0.39167371391999994</v>
      </c>
      <c r="R52" s="125">
        <f>P52*E52</f>
        <v>0.45490485244993101</v>
      </c>
    </row>
    <row r="53" spans="1:18" ht="12.75" customHeight="1">
      <c r="A53" s="69"/>
      <c r="B53" s="143"/>
      <c r="C53" s="107" t="s">
        <v>233</v>
      </c>
      <c r="D53" s="72"/>
      <c r="E53" s="92"/>
      <c r="F53" s="3"/>
      <c r="G53" s="8"/>
      <c r="H53" s="65"/>
      <c r="I53" s="65"/>
      <c r="J53" s="71"/>
      <c r="K53" s="72"/>
      <c r="L53" s="191"/>
      <c r="M53" s="125"/>
      <c r="N53" s="169"/>
      <c r="O53" s="72"/>
      <c r="P53" s="195"/>
      <c r="Q53" s="125"/>
      <c r="R53" s="125"/>
    </row>
    <row r="54" spans="1:18" ht="12.75" customHeight="1">
      <c r="A54" s="67">
        <v>1</v>
      </c>
      <c r="B54" s="148" t="s">
        <v>109</v>
      </c>
      <c r="C54" s="79" t="s">
        <v>110</v>
      </c>
      <c r="D54" s="80" t="s">
        <v>157</v>
      </c>
      <c r="E54" s="101">
        <v>0.24199999999999999</v>
      </c>
      <c r="F54" s="150">
        <v>47.6</v>
      </c>
      <c r="G54" s="124">
        <v>8.35</v>
      </c>
      <c r="H54" s="65">
        <f>F54*1.8811</f>
        <v>89.540360000000007</v>
      </c>
      <c r="I54" s="65">
        <f>G54*2.83049</f>
        <v>23.634591499999999</v>
      </c>
      <c r="J54" s="79" t="s">
        <v>66</v>
      </c>
      <c r="K54" s="80" t="s">
        <v>46</v>
      </c>
      <c r="L54" s="80" t="s">
        <v>67</v>
      </c>
      <c r="M54" s="124">
        <v>1.04</v>
      </c>
      <c r="N54" s="124">
        <v>18.542000000000002</v>
      </c>
      <c r="O54" s="227">
        <f>((M54*N54)+(M55*N55))*1.16664</f>
        <v>22.551361195200005</v>
      </c>
      <c r="P54" s="125">
        <f t="shared" ref="P54:P63" si="16">O54*1.133*1.005*1.02+H54*1.133*1.005*1.02+I54*1.133*1.005*1.02</f>
        <v>157.63773788198151</v>
      </c>
      <c r="Q54" s="227">
        <f>O54*E54</f>
        <v>5.4574294092384008</v>
      </c>
      <c r="R54" s="227">
        <f>P54*E54</f>
        <v>38.148332567439525</v>
      </c>
    </row>
    <row r="55" spans="1:18" ht="12.75" hidden="1" customHeight="1">
      <c r="A55" s="75"/>
      <c r="B55" s="149"/>
      <c r="C55" s="98"/>
      <c r="D55" s="102"/>
      <c r="E55" s="186"/>
      <c r="F55" s="153"/>
      <c r="G55" s="103"/>
      <c r="H55" s="207"/>
      <c r="I55" s="207"/>
      <c r="J55" s="98" t="s">
        <v>69</v>
      </c>
      <c r="K55" s="102" t="s">
        <v>156</v>
      </c>
      <c r="L55" s="102"/>
      <c r="M55" s="103">
        <v>0.31</v>
      </c>
      <c r="N55" s="228">
        <v>0.15</v>
      </c>
      <c r="O55" s="201"/>
      <c r="P55" s="125">
        <f t="shared" si="16"/>
        <v>0</v>
      </c>
      <c r="Q55" s="201"/>
      <c r="R55" s="201"/>
    </row>
    <row r="56" spans="1:18" ht="12.75" customHeight="1">
      <c r="A56" s="67">
        <v>2</v>
      </c>
      <c r="B56" s="148" t="s">
        <v>74</v>
      </c>
      <c r="C56" s="79" t="s">
        <v>75</v>
      </c>
      <c r="D56" s="80" t="s">
        <v>157</v>
      </c>
      <c r="E56" s="96">
        <v>0.06</v>
      </c>
      <c r="F56" s="151">
        <v>150</v>
      </c>
      <c r="G56" s="124">
        <v>27.9</v>
      </c>
      <c r="H56" s="65">
        <f>F56*1.8811</f>
        <v>282.16500000000002</v>
      </c>
      <c r="I56" s="65">
        <f>G56*2.83049</f>
        <v>78.970670999999996</v>
      </c>
      <c r="J56" s="79" t="s">
        <v>66</v>
      </c>
      <c r="K56" s="80" t="s">
        <v>46</v>
      </c>
      <c r="L56" s="80" t="s">
        <v>67</v>
      </c>
      <c r="M56" s="124">
        <v>5.28</v>
      </c>
      <c r="N56" s="124">
        <v>18.542000000000002</v>
      </c>
      <c r="O56" s="227">
        <f>((M56*N56)+(M57*N57))*1.16664</f>
        <v>114.4908530064</v>
      </c>
      <c r="P56" s="125">
        <f t="shared" si="16"/>
        <v>552.41086147690237</v>
      </c>
      <c r="Q56" s="227">
        <f>O56*E56</f>
        <v>6.8694511803839999</v>
      </c>
      <c r="R56" s="227">
        <f>P56*E56</f>
        <v>33.14465168861414</v>
      </c>
    </row>
    <row r="57" spans="1:18" ht="12.75" hidden="1" customHeight="1">
      <c r="A57" s="75"/>
      <c r="B57" s="149"/>
      <c r="C57" s="98"/>
      <c r="D57" s="102"/>
      <c r="E57" s="201"/>
      <c r="F57" s="103"/>
      <c r="G57" s="103"/>
      <c r="H57" s="200"/>
      <c r="I57" s="200"/>
      <c r="J57" s="98" t="s">
        <v>69</v>
      </c>
      <c r="K57" s="102" t="s">
        <v>156</v>
      </c>
      <c r="L57" s="102"/>
      <c r="M57" s="103">
        <v>1.57</v>
      </c>
      <c r="N57" s="228">
        <v>0.15</v>
      </c>
      <c r="O57" s="102"/>
      <c r="P57" s="125">
        <f t="shared" si="16"/>
        <v>0</v>
      </c>
      <c r="Q57" s="201"/>
      <c r="R57" s="201"/>
    </row>
    <row r="58" spans="1:18" ht="12.75" customHeight="1">
      <c r="A58" s="80">
        <v>3</v>
      </c>
      <c r="B58" s="148" t="s">
        <v>76</v>
      </c>
      <c r="C58" s="110" t="s">
        <v>77</v>
      </c>
      <c r="D58" s="111" t="s">
        <v>160</v>
      </c>
      <c r="E58" s="182">
        <v>0.06</v>
      </c>
      <c r="F58" s="80">
        <v>27.8</v>
      </c>
      <c r="G58" s="124">
        <v>0.8</v>
      </c>
      <c r="H58" s="65">
        <f>F58*1.8811</f>
        <v>52.294580000000003</v>
      </c>
      <c r="I58" s="65">
        <f>G58*2.83049</f>
        <v>2.2643920000000004</v>
      </c>
      <c r="J58" s="79" t="s">
        <v>78</v>
      </c>
      <c r="K58" s="80" t="s">
        <v>54</v>
      </c>
      <c r="L58" s="80" t="s">
        <v>169</v>
      </c>
      <c r="M58" s="124">
        <v>11.3</v>
      </c>
      <c r="N58" s="80">
        <v>0.66800000000000004</v>
      </c>
      <c r="O58" s="80">
        <f>((M58*N58)+(M59*N59)+(M60*N60)+(M61*N61)+(M62*N62))*1.16664</f>
        <v>50.309716703999996</v>
      </c>
      <c r="P58" s="125">
        <f t="shared" si="16"/>
        <v>121.79851153160295</v>
      </c>
      <c r="Q58" s="96">
        <f>O58*E58</f>
        <v>3.0185830022399998</v>
      </c>
      <c r="R58" s="96">
        <f>P58*E58</f>
        <v>7.3079106918961774</v>
      </c>
    </row>
    <row r="59" spans="1:18" ht="12.75" hidden="1" customHeight="1">
      <c r="A59" s="86"/>
      <c r="B59" s="152"/>
      <c r="C59" s="93"/>
      <c r="D59" s="86"/>
      <c r="E59" s="220"/>
      <c r="F59" s="86"/>
      <c r="G59" s="66"/>
      <c r="H59" s="200"/>
      <c r="I59" s="200"/>
      <c r="J59" s="221" t="s">
        <v>79</v>
      </c>
      <c r="K59" s="86" t="s">
        <v>54</v>
      </c>
      <c r="L59" s="127" t="s">
        <v>80</v>
      </c>
      <c r="M59" s="159">
        <v>18.3</v>
      </c>
      <c r="N59" s="4">
        <v>0.96399999999999997</v>
      </c>
      <c r="O59" s="213"/>
      <c r="P59" s="125">
        <f t="shared" si="16"/>
        <v>0</v>
      </c>
      <c r="Q59" s="213"/>
      <c r="R59" s="213"/>
    </row>
    <row r="60" spans="1:18" ht="12.75" hidden="1" customHeight="1">
      <c r="A60" s="86"/>
      <c r="B60" s="152"/>
      <c r="C60" s="93"/>
      <c r="D60" s="86"/>
      <c r="E60" s="220"/>
      <c r="F60" s="86"/>
      <c r="G60" s="66"/>
      <c r="H60" s="200"/>
      <c r="I60" s="200"/>
      <c r="J60" s="221" t="s">
        <v>81</v>
      </c>
      <c r="K60" s="86" t="s">
        <v>54</v>
      </c>
      <c r="L60" s="127"/>
      <c r="M60" s="159">
        <v>7.0000000000000007E-2</v>
      </c>
      <c r="N60" s="224">
        <v>0.6</v>
      </c>
      <c r="O60" s="213"/>
      <c r="P60" s="125">
        <f t="shared" si="16"/>
        <v>0</v>
      </c>
      <c r="Q60" s="213"/>
      <c r="R60" s="213"/>
    </row>
    <row r="61" spans="1:18" ht="12.75" hidden="1" customHeight="1">
      <c r="A61" s="86"/>
      <c r="B61" s="152"/>
      <c r="C61" s="93"/>
      <c r="D61" s="86"/>
      <c r="E61" s="220"/>
      <c r="F61" s="86"/>
      <c r="G61" s="66"/>
      <c r="H61" s="200"/>
      <c r="I61" s="200"/>
      <c r="J61" s="221" t="s">
        <v>82</v>
      </c>
      <c r="K61" s="86" t="s">
        <v>54</v>
      </c>
      <c r="L61" s="127" t="s">
        <v>83</v>
      </c>
      <c r="M61" s="159">
        <v>7.5</v>
      </c>
      <c r="N61" s="224">
        <v>0.67200000000000004</v>
      </c>
      <c r="O61" s="213"/>
      <c r="P61" s="125">
        <f t="shared" si="16"/>
        <v>0</v>
      </c>
      <c r="Q61" s="213"/>
      <c r="R61" s="213"/>
    </row>
    <row r="62" spans="1:18" ht="12.75" hidden="1" customHeight="1">
      <c r="A62" s="86"/>
      <c r="B62" s="147"/>
      <c r="C62" s="94"/>
      <c r="D62" s="75"/>
      <c r="E62" s="95"/>
      <c r="F62" s="75"/>
      <c r="G62" s="10"/>
      <c r="H62" s="200"/>
      <c r="I62" s="207"/>
      <c r="J62" s="10" t="s">
        <v>84</v>
      </c>
      <c r="K62" s="5" t="s">
        <v>54</v>
      </c>
      <c r="L62" s="102" t="s">
        <v>85</v>
      </c>
      <c r="M62" s="171">
        <v>51</v>
      </c>
      <c r="N62" s="100">
        <v>0.252</v>
      </c>
      <c r="O62" s="213"/>
      <c r="P62" s="125">
        <f t="shared" si="16"/>
        <v>0</v>
      </c>
      <c r="Q62" s="213"/>
      <c r="R62" s="213"/>
    </row>
    <row r="63" spans="1:18" ht="12.75" customHeight="1">
      <c r="A63" s="67">
        <v>4</v>
      </c>
      <c r="B63" s="148" t="s">
        <v>72</v>
      </c>
      <c r="C63" s="79" t="s">
        <v>73</v>
      </c>
      <c r="D63" s="80" t="s">
        <v>157</v>
      </c>
      <c r="E63" s="96">
        <v>0.14000000000000001</v>
      </c>
      <c r="F63" s="150">
        <v>72</v>
      </c>
      <c r="G63" s="150">
        <v>11</v>
      </c>
      <c r="H63" s="65">
        <f>F63*1.8811</f>
        <v>135.4392</v>
      </c>
      <c r="I63" s="65">
        <f>G63*2.83049</f>
        <v>31.135390000000001</v>
      </c>
      <c r="J63" s="79" t="s">
        <v>66</v>
      </c>
      <c r="K63" s="80" t="s">
        <v>46</v>
      </c>
      <c r="L63" s="80" t="s">
        <v>67</v>
      </c>
      <c r="M63" s="124">
        <v>2.42</v>
      </c>
      <c r="N63" s="124">
        <v>18.542000000000002</v>
      </c>
      <c r="O63" s="80">
        <f>((M63*N63)+(M64*N64)+(M65*N65)+(M66*N66))*1.16664</f>
        <v>54.150458913599998</v>
      </c>
      <c r="P63" s="96">
        <f t="shared" si="16"/>
        <v>256.35852557762843</v>
      </c>
      <c r="Q63" s="227">
        <f>O63*E63</f>
        <v>7.581064247904</v>
      </c>
      <c r="R63" s="227">
        <f>P63*E63</f>
        <v>35.890193580867987</v>
      </c>
    </row>
    <row r="64" spans="1:18" ht="12.75" customHeight="1">
      <c r="A64" s="86"/>
      <c r="B64" s="229"/>
      <c r="C64" s="126" t="s">
        <v>68</v>
      </c>
      <c r="D64" s="128"/>
      <c r="E64" s="129"/>
      <c r="F64" s="136"/>
      <c r="G64" s="230"/>
      <c r="H64" s="200"/>
      <c r="I64" s="200"/>
      <c r="J64" s="135" t="s">
        <v>69</v>
      </c>
      <c r="K64" s="127" t="s">
        <v>156</v>
      </c>
      <c r="L64" s="127"/>
      <c r="M64" s="137">
        <v>0.9</v>
      </c>
      <c r="N64" s="231">
        <v>0.15</v>
      </c>
      <c r="O64" s="213"/>
      <c r="P64" s="129"/>
      <c r="Q64" s="213"/>
      <c r="R64" s="213"/>
    </row>
    <row r="65" spans="1:18" ht="12.75" hidden="1" customHeight="1">
      <c r="A65" s="86"/>
      <c r="B65" s="229"/>
      <c r="C65" s="126"/>
      <c r="D65" s="128"/>
      <c r="E65" s="129"/>
      <c r="F65" s="136"/>
      <c r="G65" s="230"/>
      <c r="H65" s="200"/>
      <c r="I65" s="200"/>
      <c r="J65" s="221" t="s">
        <v>70</v>
      </c>
      <c r="K65" s="140" t="s">
        <v>163</v>
      </c>
      <c r="L65" s="127" t="s">
        <v>205</v>
      </c>
      <c r="M65" s="159">
        <v>3.3</v>
      </c>
      <c r="N65" s="224">
        <v>0.40300000000000002</v>
      </c>
      <c r="O65" s="213"/>
      <c r="P65" s="129"/>
      <c r="Q65" s="213"/>
      <c r="R65" s="213"/>
    </row>
    <row r="66" spans="1:18" ht="10.5" hidden="1" customHeight="1">
      <c r="A66" s="86"/>
      <c r="B66" s="184"/>
      <c r="C66" s="98"/>
      <c r="D66" s="185"/>
      <c r="E66" s="186"/>
      <c r="F66" s="187"/>
      <c r="G66" s="103"/>
      <c r="H66" s="207"/>
      <c r="I66" s="200"/>
      <c r="J66" s="98" t="s">
        <v>71</v>
      </c>
      <c r="K66" s="102" t="s">
        <v>54</v>
      </c>
      <c r="L66" s="127" t="s">
        <v>206</v>
      </c>
      <c r="M66" s="5">
        <v>0.16</v>
      </c>
      <c r="N66" s="5">
        <v>0.495</v>
      </c>
      <c r="O66" s="213"/>
      <c r="P66" s="129"/>
      <c r="Q66" s="213"/>
      <c r="R66" s="213"/>
    </row>
    <row r="67" spans="1:18" ht="13.5" customHeight="1">
      <c r="A67" s="67">
        <v>5</v>
      </c>
      <c r="B67" s="145" t="s">
        <v>111</v>
      </c>
      <c r="C67" s="239" t="s">
        <v>112</v>
      </c>
      <c r="D67" s="91" t="s">
        <v>159</v>
      </c>
      <c r="E67" s="240">
        <v>0.36499999999999999</v>
      </c>
      <c r="F67" s="158">
        <v>46.4</v>
      </c>
      <c r="G67" s="159">
        <v>6.8</v>
      </c>
      <c r="H67" s="65">
        <f>F67*1.8811</f>
        <v>87.28304</v>
      </c>
      <c r="I67" s="65">
        <f>G67*2.83049</f>
        <v>19.247332</v>
      </c>
      <c r="J67" s="221" t="s">
        <v>50</v>
      </c>
      <c r="K67" s="140" t="s">
        <v>156</v>
      </c>
      <c r="L67" s="80" t="s">
        <v>51</v>
      </c>
      <c r="M67" s="159">
        <v>1.78</v>
      </c>
      <c r="N67" s="232">
        <v>27.373000000000001</v>
      </c>
      <c r="O67" s="138">
        <f>((M67*N67)+(M68*N68))*1.16664</f>
        <v>59.325720619199998</v>
      </c>
      <c r="P67" s="96">
        <f t="shared" ref="P67" si="17">O67*1.133*1.005*1.02+H67*1.133*1.005*1.02+I67*1.133*1.005*1.02</f>
        <v>192.63161825628617</v>
      </c>
      <c r="Q67" s="227">
        <f>O67*E67</f>
        <v>21.653888026007998</v>
      </c>
      <c r="R67" s="227">
        <f>P67*E67</f>
        <v>70.310540663544458</v>
      </c>
    </row>
    <row r="68" spans="1:18" ht="13.5" customHeight="1">
      <c r="A68" s="75"/>
      <c r="B68" s="147"/>
      <c r="C68" s="94" t="s">
        <v>113</v>
      </c>
      <c r="D68" s="75"/>
      <c r="E68" s="95"/>
      <c r="F68" s="160"/>
      <c r="G68" s="161"/>
      <c r="H68" s="207"/>
      <c r="I68" s="207"/>
      <c r="J68" s="233" t="s">
        <v>70</v>
      </c>
      <c r="K68" s="234" t="s">
        <v>163</v>
      </c>
      <c r="L68" s="102" t="s">
        <v>205</v>
      </c>
      <c r="M68" s="161">
        <v>5.28</v>
      </c>
      <c r="N68" s="224">
        <v>0.40300000000000002</v>
      </c>
      <c r="O68" s="201"/>
      <c r="P68" s="254"/>
      <c r="Q68" s="253"/>
      <c r="R68" s="201"/>
    </row>
    <row r="69" spans="1:18" ht="12.75" customHeight="1">
      <c r="A69" s="80">
        <v>6</v>
      </c>
      <c r="B69" s="148" t="s">
        <v>114</v>
      </c>
      <c r="C69" s="113" t="s">
        <v>115</v>
      </c>
      <c r="D69" s="111" t="s">
        <v>159</v>
      </c>
      <c r="E69" s="101">
        <v>0.36499999999999999</v>
      </c>
      <c r="F69" s="114">
        <v>94.7</v>
      </c>
      <c r="G69" s="150">
        <v>2</v>
      </c>
      <c r="H69" s="65">
        <f>F69*1.8811</f>
        <v>178.14017000000001</v>
      </c>
      <c r="I69" s="65">
        <f>G69*2.83049</f>
        <v>5.6609800000000003</v>
      </c>
      <c r="J69" s="79" t="s">
        <v>102</v>
      </c>
      <c r="K69" s="111" t="s">
        <v>156</v>
      </c>
      <c r="L69" s="127" t="s">
        <v>103</v>
      </c>
      <c r="M69" s="230">
        <v>520</v>
      </c>
      <c r="N69" s="203">
        <v>0.111</v>
      </c>
      <c r="O69" s="127">
        <f>((M69*N69)+(M70*N70))*1.16664</f>
        <v>305.5663487999999</v>
      </c>
      <c r="P69" s="96">
        <f t="shared" ref="P69:P73" si="18">O69*1.133*1.005*1.02+H69*1.133*1.005*1.02+I69*1.133*1.005*1.02</f>
        <v>568.37015588152394</v>
      </c>
      <c r="Q69" s="226">
        <f>O69*E69</f>
        <v>111.53171731199996</v>
      </c>
      <c r="R69" s="227">
        <f>P69*E69</f>
        <v>207.45510689675623</v>
      </c>
    </row>
    <row r="70" spans="1:18" ht="12.75" customHeight="1">
      <c r="A70" s="127"/>
      <c r="B70" s="157"/>
      <c r="C70" s="126" t="s">
        <v>116</v>
      </c>
      <c r="D70" s="127"/>
      <c r="E70" s="129"/>
      <c r="F70" s="127"/>
      <c r="G70" s="162"/>
      <c r="H70" s="200"/>
      <c r="I70" s="200"/>
      <c r="J70" s="126" t="s">
        <v>117</v>
      </c>
      <c r="K70" s="235" t="s">
        <v>163</v>
      </c>
      <c r="L70" s="127" t="s">
        <v>118</v>
      </c>
      <c r="M70" s="236">
        <v>100</v>
      </c>
      <c r="N70" s="127">
        <v>2.0419999999999998</v>
      </c>
      <c r="O70" s="127"/>
      <c r="P70" s="129"/>
      <c r="Q70" s="213"/>
      <c r="R70" s="213"/>
    </row>
    <row r="71" spans="1:18" ht="12.75" customHeight="1">
      <c r="A71" s="67">
        <v>7</v>
      </c>
      <c r="B71" s="148" t="s">
        <v>86</v>
      </c>
      <c r="C71" s="79" t="s">
        <v>87</v>
      </c>
      <c r="D71" s="80" t="s">
        <v>157</v>
      </c>
      <c r="E71" s="81">
        <v>0.35</v>
      </c>
      <c r="F71" s="150">
        <v>23.1</v>
      </c>
      <c r="G71" s="150">
        <v>0.9</v>
      </c>
      <c r="H71" s="65">
        <f>F71*1.8811</f>
        <v>43.453410000000005</v>
      </c>
      <c r="I71" s="65">
        <f>G71*2.83049</f>
        <v>2.5474410000000001</v>
      </c>
      <c r="J71" s="79" t="s">
        <v>88</v>
      </c>
      <c r="K71" s="80" t="s">
        <v>54</v>
      </c>
      <c r="L71" s="174" t="s">
        <v>89</v>
      </c>
      <c r="M71" s="96">
        <v>63</v>
      </c>
      <c r="N71" s="81">
        <v>0.98599999999999999</v>
      </c>
      <c r="O71" s="138">
        <f>((M71*N71)+(M72*N72))*1.16664</f>
        <v>81.275142239999994</v>
      </c>
      <c r="P71" s="96">
        <f t="shared" si="18"/>
        <v>147.82321321947708</v>
      </c>
      <c r="Q71" s="227">
        <f>O71*E71</f>
        <v>28.446299783999997</v>
      </c>
      <c r="R71" s="227">
        <f>P71*E71</f>
        <v>51.738124626816976</v>
      </c>
    </row>
    <row r="72" spans="1:18" ht="12.75" customHeight="1">
      <c r="A72" s="75"/>
      <c r="B72" s="149"/>
      <c r="C72" s="98" t="s">
        <v>90</v>
      </c>
      <c r="D72" s="102"/>
      <c r="E72" s="103"/>
      <c r="F72" s="153"/>
      <c r="G72" s="10"/>
      <c r="H72" s="207"/>
      <c r="I72" s="207"/>
      <c r="J72" s="98" t="s">
        <v>84</v>
      </c>
      <c r="K72" s="102" t="s">
        <v>54</v>
      </c>
      <c r="L72" s="102" t="s">
        <v>91</v>
      </c>
      <c r="M72" s="201">
        <v>51</v>
      </c>
      <c r="N72" s="228">
        <v>0.14799999999999999</v>
      </c>
      <c r="O72" s="201"/>
      <c r="P72" s="186"/>
      <c r="Q72" s="201"/>
      <c r="R72" s="201"/>
    </row>
    <row r="73" spans="1:18" ht="12.75" customHeight="1">
      <c r="A73" s="67">
        <v>8</v>
      </c>
      <c r="B73" s="84" t="s">
        <v>92</v>
      </c>
      <c r="C73" s="84" t="s">
        <v>119</v>
      </c>
      <c r="D73" s="2" t="s">
        <v>157</v>
      </c>
      <c r="E73" s="104">
        <v>0.24199999999999999</v>
      </c>
      <c r="F73" s="83">
        <v>28.9</v>
      </c>
      <c r="G73" s="105">
        <v>1</v>
      </c>
      <c r="H73" s="65">
        <f>F73*1.8811</f>
        <v>54.363789999999995</v>
      </c>
      <c r="I73" s="65">
        <f>G73*2.83049</f>
        <v>2.8304900000000002</v>
      </c>
      <c r="J73" s="79" t="s">
        <v>120</v>
      </c>
      <c r="K73" s="83" t="s">
        <v>54</v>
      </c>
      <c r="L73" s="174" t="s">
        <v>89</v>
      </c>
      <c r="M73" s="96">
        <v>63</v>
      </c>
      <c r="N73" s="81">
        <v>0.98599999999999999</v>
      </c>
      <c r="O73" s="138">
        <f>((M73*N73)+(M74*N74))*1.16664</f>
        <v>81.965793119999987</v>
      </c>
      <c r="P73" s="96">
        <f t="shared" si="18"/>
        <v>161.62583875236845</v>
      </c>
      <c r="Q73" s="227">
        <f>O73*E73</f>
        <v>19.835721935039995</v>
      </c>
      <c r="R73" s="227">
        <f>P73*E73</f>
        <v>39.113452978073163</v>
      </c>
    </row>
    <row r="74" spans="1:18" ht="12.75" customHeight="1">
      <c r="A74" s="75"/>
      <c r="B74" s="87"/>
      <c r="C74" s="87" t="s">
        <v>121</v>
      </c>
      <c r="D74" s="89"/>
      <c r="E74" s="106"/>
      <c r="F74" s="89"/>
      <c r="G74" s="10"/>
      <c r="H74" s="200"/>
      <c r="I74" s="207"/>
      <c r="J74" s="87" t="s">
        <v>84</v>
      </c>
      <c r="K74" s="89" t="s">
        <v>54</v>
      </c>
      <c r="L74" s="102" t="s">
        <v>91</v>
      </c>
      <c r="M74" s="89">
        <v>55</v>
      </c>
      <c r="N74" s="228">
        <v>0.14799999999999999</v>
      </c>
      <c r="O74" s="201"/>
      <c r="P74" s="186"/>
      <c r="Q74" s="201"/>
      <c r="R74" s="201"/>
    </row>
    <row r="75" spans="1:18" ht="10.5" customHeight="1">
      <c r="A75" s="75"/>
      <c r="B75" s="87"/>
      <c r="C75" s="156" t="s">
        <v>123</v>
      </c>
      <c r="D75" s="89"/>
      <c r="E75" s="106"/>
      <c r="F75" s="89"/>
      <c r="G75" s="10"/>
      <c r="H75" s="200"/>
      <c r="I75" s="200"/>
      <c r="J75" s="87"/>
      <c r="K75" s="89"/>
      <c r="L75" s="127"/>
      <c r="M75" s="89"/>
      <c r="N75" s="228"/>
      <c r="O75" s="201"/>
      <c r="P75" s="186"/>
      <c r="Q75" s="201"/>
      <c r="R75" s="213"/>
    </row>
    <row r="76" spans="1:18" ht="12.75" customHeight="1">
      <c r="A76" s="69">
        <v>1</v>
      </c>
      <c r="B76" s="78" t="s">
        <v>124</v>
      </c>
      <c r="C76" s="76" t="s">
        <v>125</v>
      </c>
      <c r="D76" s="78" t="s">
        <v>108</v>
      </c>
      <c r="E76" s="168">
        <v>16</v>
      </c>
      <c r="F76" s="78">
        <v>1.1100000000000001</v>
      </c>
      <c r="G76" s="132">
        <v>0.04</v>
      </c>
      <c r="H76" s="65">
        <f>F76*1.8811</f>
        <v>2.0880210000000003</v>
      </c>
      <c r="I76" s="65">
        <f>G76*2.83049</f>
        <v>0.1132196</v>
      </c>
      <c r="J76" s="76" t="s">
        <v>126</v>
      </c>
      <c r="K76" s="78" t="s">
        <v>108</v>
      </c>
      <c r="L76" s="80" t="s">
        <v>127</v>
      </c>
      <c r="M76" s="78">
        <v>1</v>
      </c>
      <c r="N76" s="78">
        <v>0.122</v>
      </c>
      <c r="O76" s="125">
        <f>M76*N76*1.16664</f>
        <v>0.14233008</v>
      </c>
      <c r="P76" s="96">
        <f t="shared" ref="P76:P96" si="19">O76*1.133*1.005*1.02+H76*1.133*1.005*1.02+I76*1.133*1.005*1.02</f>
        <v>2.7219127465090445</v>
      </c>
      <c r="Q76" s="125">
        <f>O76*E76</f>
        <v>2.27728128</v>
      </c>
      <c r="R76" s="96">
        <f>P76*E76</f>
        <v>43.550603944144711</v>
      </c>
    </row>
    <row r="77" spans="1:18" ht="12.75" customHeight="1">
      <c r="A77" s="3">
        <v>2</v>
      </c>
      <c r="B77" s="143" t="s">
        <v>128</v>
      </c>
      <c r="C77" s="71" t="s">
        <v>129</v>
      </c>
      <c r="D77" s="72" t="s">
        <v>61</v>
      </c>
      <c r="E77" s="169">
        <v>1</v>
      </c>
      <c r="F77" s="77">
        <v>0.97</v>
      </c>
      <c r="G77" s="77">
        <v>0.13</v>
      </c>
      <c r="H77" s="65">
        <f>F77*1.8811</f>
        <v>1.824667</v>
      </c>
      <c r="I77" s="65">
        <f>G77*2.83049</f>
        <v>0.36796370000000006</v>
      </c>
      <c r="J77" s="71" t="s">
        <v>130</v>
      </c>
      <c r="K77" s="72" t="s">
        <v>61</v>
      </c>
      <c r="L77" s="80" t="s">
        <v>223</v>
      </c>
      <c r="M77" s="77">
        <v>1</v>
      </c>
      <c r="N77" s="165">
        <v>0.84599999999999997</v>
      </c>
      <c r="O77" s="125">
        <f t="shared" ref="O77:O80" si="20">M77*N77*1.16664</f>
        <v>0.98697743999999987</v>
      </c>
      <c r="P77" s="96">
        <f t="shared" si="19"/>
        <v>3.6929186727877616</v>
      </c>
      <c r="Q77" s="125">
        <f t="shared" ref="Q77:Q81" si="21">O77*E77</f>
        <v>0.98697743999999987</v>
      </c>
      <c r="R77" s="125">
        <f t="shared" ref="R77:R81" si="22">P77*E77</f>
        <v>3.6929186727877616</v>
      </c>
    </row>
    <row r="78" spans="1:18" ht="12.75" customHeight="1">
      <c r="A78" s="69">
        <v>3</v>
      </c>
      <c r="B78" s="163" t="s">
        <v>131</v>
      </c>
      <c r="C78" s="123" t="s">
        <v>132</v>
      </c>
      <c r="D78" s="72" t="s">
        <v>61</v>
      </c>
      <c r="E78" s="92">
        <v>1</v>
      </c>
      <c r="F78" s="77">
        <v>0.97</v>
      </c>
      <c r="G78" s="77">
        <v>0.13</v>
      </c>
      <c r="H78" s="65">
        <f>F78*1.8811</f>
        <v>1.824667</v>
      </c>
      <c r="I78" s="65">
        <f>G78*2.83049</f>
        <v>0.36796370000000006</v>
      </c>
      <c r="J78" s="123" t="s">
        <v>133</v>
      </c>
      <c r="K78" s="72" t="s">
        <v>61</v>
      </c>
      <c r="L78" s="80" t="s">
        <v>134</v>
      </c>
      <c r="M78" s="77">
        <v>1</v>
      </c>
      <c r="N78" s="77">
        <v>2.3730000000000002</v>
      </c>
      <c r="O78" s="125">
        <f t="shared" si="20"/>
        <v>2.76843672</v>
      </c>
      <c r="P78" s="96">
        <f t="shared" si="19"/>
        <v>5.761973710470186</v>
      </c>
      <c r="Q78" s="125">
        <f t="shared" si="21"/>
        <v>2.76843672</v>
      </c>
      <c r="R78" s="125">
        <f t="shared" si="22"/>
        <v>5.761973710470186</v>
      </c>
    </row>
    <row r="79" spans="1:18" ht="12.75" customHeight="1">
      <c r="A79" s="2">
        <v>4</v>
      </c>
      <c r="B79" s="164" t="s">
        <v>60</v>
      </c>
      <c r="C79" s="8" t="s">
        <v>135</v>
      </c>
      <c r="D79" s="78" t="s">
        <v>61</v>
      </c>
      <c r="E79" s="168">
        <v>1</v>
      </c>
      <c r="F79" s="133"/>
      <c r="G79" s="69"/>
      <c r="H79" s="65"/>
      <c r="I79" s="65"/>
      <c r="J79" s="8" t="s">
        <v>136</v>
      </c>
      <c r="K79" s="78" t="s">
        <v>61</v>
      </c>
      <c r="L79" s="80"/>
      <c r="M79" s="133">
        <v>1</v>
      </c>
      <c r="N79" s="133">
        <v>0.41</v>
      </c>
      <c r="O79" s="125">
        <f t="shared" si="20"/>
        <v>0.47832239999999993</v>
      </c>
      <c r="P79" s="96">
        <f t="shared" si="19"/>
        <v>0.55554195510791993</v>
      </c>
      <c r="Q79" s="125">
        <f>O79*E79</f>
        <v>0.47832239999999993</v>
      </c>
      <c r="R79" s="125">
        <f>P79*E79</f>
        <v>0.55554195510791993</v>
      </c>
    </row>
    <row r="80" spans="1:18" ht="12.75" customHeight="1">
      <c r="A80" s="3">
        <v>5</v>
      </c>
      <c r="B80" s="164" t="s">
        <v>60</v>
      </c>
      <c r="C80" s="8" t="s">
        <v>137</v>
      </c>
      <c r="D80" s="78" t="s">
        <v>61</v>
      </c>
      <c r="E80" s="168">
        <v>4</v>
      </c>
      <c r="F80" s="133"/>
      <c r="G80" s="69"/>
      <c r="H80" s="65"/>
      <c r="I80" s="65"/>
      <c r="J80" s="8" t="s">
        <v>138</v>
      </c>
      <c r="K80" s="78" t="s">
        <v>61</v>
      </c>
      <c r="L80" s="80" t="s">
        <v>224</v>
      </c>
      <c r="M80" s="133">
        <v>1</v>
      </c>
      <c r="N80" s="180">
        <v>2.8000000000000001E-2</v>
      </c>
      <c r="O80" s="125">
        <f t="shared" si="20"/>
        <v>3.2665920000000001E-2</v>
      </c>
      <c r="P80" s="96">
        <f t="shared" si="19"/>
        <v>3.7939450592735999E-2</v>
      </c>
      <c r="Q80" s="125">
        <f t="shared" si="21"/>
        <v>0.13066368</v>
      </c>
      <c r="R80" s="125">
        <f t="shared" si="22"/>
        <v>0.15175780237094399</v>
      </c>
    </row>
    <row r="81" spans="1:18" ht="12.75" customHeight="1">
      <c r="A81" s="3">
        <v>6</v>
      </c>
      <c r="B81" s="78" t="s">
        <v>139</v>
      </c>
      <c r="C81" s="76" t="s">
        <v>140</v>
      </c>
      <c r="D81" s="78" t="s">
        <v>141</v>
      </c>
      <c r="E81" s="132">
        <v>0.01</v>
      </c>
      <c r="F81" s="78">
        <v>8.15</v>
      </c>
      <c r="G81" s="78">
        <v>6.9</v>
      </c>
      <c r="H81" s="6">
        <f>F81*1.8811</f>
        <v>15.330965000000001</v>
      </c>
      <c r="I81" s="6">
        <f>G81*2.83049</f>
        <v>19.530381000000002</v>
      </c>
      <c r="J81" s="116"/>
      <c r="K81" s="116"/>
      <c r="L81" s="116"/>
      <c r="M81" s="116"/>
      <c r="N81" s="116"/>
      <c r="O81" s="72"/>
      <c r="P81" s="96">
        <f t="shared" si="19"/>
        <v>40.489302433951799</v>
      </c>
      <c r="Q81" s="125">
        <f t="shared" si="21"/>
        <v>0</v>
      </c>
      <c r="R81" s="96">
        <f t="shared" si="22"/>
        <v>0.40489302433951802</v>
      </c>
    </row>
    <row r="82" spans="1:18" ht="12.75" customHeight="1">
      <c r="A82" s="3">
        <v>7</v>
      </c>
      <c r="B82" s="76" t="s">
        <v>142</v>
      </c>
      <c r="C82" s="76" t="s">
        <v>143</v>
      </c>
      <c r="D82" s="78" t="s">
        <v>108</v>
      </c>
      <c r="E82" s="168">
        <v>13</v>
      </c>
      <c r="F82" s="78">
        <v>0.23</v>
      </c>
      <c r="G82" s="116"/>
      <c r="H82" s="6">
        <f>F82*1.8811</f>
        <v>0.43265300000000001</v>
      </c>
      <c r="I82" s="65"/>
      <c r="J82" s="8"/>
      <c r="K82" s="3"/>
      <c r="L82" s="3"/>
      <c r="M82" s="3"/>
      <c r="N82" s="116"/>
      <c r="O82" s="72"/>
      <c r="P82" s="96">
        <f t="shared" si="19"/>
        <v>0.5024997648099</v>
      </c>
      <c r="Q82" s="125">
        <f>O82*E82</f>
        <v>0</v>
      </c>
      <c r="R82" s="125">
        <f>P82*E82</f>
        <v>6.5324969425286996</v>
      </c>
    </row>
    <row r="83" spans="1:18" ht="13.5" customHeight="1">
      <c r="A83" s="3"/>
      <c r="B83" s="76"/>
      <c r="C83" s="115" t="s">
        <v>144</v>
      </c>
      <c r="D83" s="78"/>
      <c r="E83" s="168"/>
      <c r="F83" s="78"/>
      <c r="G83" s="116"/>
      <c r="H83" s="65"/>
      <c r="I83" s="65"/>
      <c r="J83" s="8"/>
      <c r="K83" s="3"/>
      <c r="L83" s="2"/>
      <c r="M83" s="3"/>
      <c r="N83" s="116"/>
      <c r="O83" s="72"/>
      <c r="P83" s="195"/>
      <c r="Q83" s="125"/>
      <c r="R83" s="125"/>
    </row>
    <row r="84" spans="1:18" ht="13.5" customHeight="1">
      <c r="A84" s="69">
        <v>1</v>
      </c>
      <c r="B84" s="11" t="s">
        <v>145</v>
      </c>
      <c r="C84" s="8" t="s">
        <v>146</v>
      </c>
      <c r="D84" s="3" t="s">
        <v>108</v>
      </c>
      <c r="E84" s="170">
        <v>7</v>
      </c>
      <c r="F84" s="12">
        <v>0.37</v>
      </c>
      <c r="G84" s="12">
        <v>0.01</v>
      </c>
      <c r="H84" s="65">
        <f t="shared" ref="H84:H90" si="23">F84*1.8811</f>
        <v>0.69600700000000004</v>
      </c>
      <c r="I84" s="65">
        <f>G84*2.83049</f>
        <v>2.8304900000000001E-2</v>
      </c>
      <c r="J84" s="8" t="s">
        <v>147</v>
      </c>
      <c r="K84" s="3" t="s">
        <v>108</v>
      </c>
      <c r="L84" s="80" t="s">
        <v>148</v>
      </c>
      <c r="M84" s="12">
        <v>1</v>
      </c>
      <c r="N84" s="237">
        <v>0.71899999999999997</v>
      </c>
      <c r="O84" s="125">
        <f>M84*N84*1.16664</f>
        <v>0.83881415999999986</v>
      </c>
      <c r="P84" s="96">
        <f t="shared" si="19"/>
        <v>1.8154744738120978</v>
      </c>
      <c r="Q84" s="125">
        <f>O84*E84</f>
        <v>5.8716991199999988</v>
      </c>
      <c r="R84" s="125">
        <f t="shared" ref="R84:R95" si="24">P84*E84</f>
        <v>12.708321316684685</v>
      </c>
    </row>
    <row r="85" spans="1:18" ht="13.5" customHeight="1">
      <c r="A85" s="69">
        <v>1</v>
      </c>
      <c r="B85" s="194">
        <v>2</v>
      </c>
      <c r="C85" s="69">
        <v>3</v>
      </c>
      <c r="D85" s="69">
        <v>4</v>
      </c>
      <c r="E85" s="69">
        <v>5</v>
      </c>
      <c r="F85" s="69">
        <v>6</v>
      </c>
      <c r="G85" s="70">
        <v>7</v>
      </c>
      <c r="H85" s="70">
        <v>8</v>
      </c>
      <c r="I85" s="3">
        <v>9</v>
      </c>
      <c r="J85" s="70">
        <v>10</v>
      </c>
      <c r="K85" s="70">
        <v>11</v>
      </c>
      <c r="L85" s="70">
        <v>12</v>
      </c>
      <c r="M85" s="70">
        <v>13</v>
      </c>
      <c r="N85" s="70">
        <v>14</v>
      </c>
      <c r="O85" s="69">
        <v>15</v>
      </c>
      <c r="P85" s="70">
        <v>6</v>
      </c>
      <c r="Q85" s="70">
        <v>17</v>
      </c>
      <c r="R85" s="70" t="s">
        <v>236</v>
      </c>
    </row>
    <row r="86" spans="1:18" ht="13.5" customHeight="1">
      <c r="A86" s="69">
        <v>2</v>
      </c>
      <c r="B86" s="11" t="s">
        <v>149</v>
      </c>
      <c r="C86" s="8" t="s">
        <v>150</v>
      </c>
      <c r="D86" s="3" t="s">
        <v>108</v>
      </c>
      <c r="E86" s="170">
        <v>2</v>
      </c>
      <c r="F86" s="12">
        <v>0.38</v>
      </c>
      <c r="G86" s="3"/>
      <c r="H86" s="65">
        <f t="shared" si="23"/>
        <v>0.71481799999999995</v>
      </c>
      <c r="I86" s="65"/>
      <c r="J86" s="8" t="s">
        <v>151</v>
      </c>
      <c r="K86" s="3" t="s">
        <v>108</v>
      </c>
      <c r="L86" s="80" t="s">
        <v>225</v>
      </c>
      <c r="M86" s="12">
        <v>1</v>
      </c>
      <c r="N86" s="237">
        <v>0.20799999999999999</v>
      </c>
      <c r="O86" s="125">
        <f>M86*N86*1.16664</f>
        <v>0.24266111999999998</v>
      </c>
      <c r="P86" s="96">
        <f t="shared" si="19"/>
        <v>1.1120529214182959</v>
      </c>
      <c r="Q86" s="125">
        <f>O86*E86</f>
        <v>0.48532223999999996</v>
      </c>
      <c r="R86" s="125">
        <f t="shared" si="24"/>
        <v>2.2241058428365919</v>
      </c>
    </row>
    <row r="87" spans="1:18" ht="13.5" customHeight="1">
      <c r="A87" s="69">
        <v>3</v>
      </c>
      <c r="B87" s="143" t="s">
        <v>178</v>
      </c>
      <c r="C87" s="71" t="s">
        <v>179</v>
      </c>
      <c r="D87" s="72" t="s">
        <v>156</v>
      </c>
      <c r="E87" s="170">
        <v>1.6</v>
      </c>
      <c r="F87" s="3">
        <v>1.1000000000000001</v>
      </c>
      <c r="G87" s="78"/>
      <c r="H87" s="65">
        <f t="shared" si="23"/>
        <v>2.06921</v>
      </c>
      <c r="I87" s="65"/>
      <c r="J87" s="70"/>
      <c r="K87" s="70"/>
      <c r="L87" s="70"/>
      <c r="M87" s="70"/>
      <c r="N87" s="70"/>
      <c r="O87" s="72"/>
      <c r="P87" s="96">
        <f t="shared" si="19"/>
        <v>2.403259744743</v>
      </c>
      <c r="Q87" s="125">
        <f>O87*E87</f>
        <v>0</v>
      </c>
      <c r="R87" s="125">
        <f t="shared" si="24"/>
        <v>3.8452155915888002</v>
      </c>
    </row>
    <row r="88" spans="1:18" ht="13.5" customHeight="1">
      <c r="A88" s="69">
        <v>4</v>
      </c>
      <c r="B88" s="164" t="s">
        <v>180</v>
      </c>
      <c r="C88" s="84" t="s">
        <v>181</v>
      </c>
      <c r="D88" s="179" t="s">
        <v>230</v>
      </c>
      <c r="E88" s="183">
        <v>1.6</v>
      </c>
      <c r="F88" s="180">
        <v>0.56200000000000006</v>
      </c>
      <c r="G88" s="78"/>
      <c r="H88" s="65">
        <f t="shared" si="23"/>
        <v>1.0571782000000001</v>
      </c>
      <c r="I88" s="65"/>
      <c r="J88" s="70"/>
      <c r="K88" s="70"/>
      <c r="L88" s="70"/>
      <c r="M88" s="70"/>
      <c r="N88" s="70"/>
      <c r="O88" s="72"/>
      <c r="P88" s="96">
        <f t="shared" si="19"/>
        <v>1.22784725140506</v>
      </c>
      <c r="Q88" s="125">
        <f>O88*E88</f>
        <v>0</v>
      </c>
      <c r="R88" s="125">
        <f t="shared" si="24"/>
        <v>1.9645556022480961</v>
      </c>
    </row>
    <row r="89" spans="1:18" ht="13.5" customHeight="1">
      <c r="A89" s="69">
        <v>5</v>
      </c>
      <c r="B89" s="72" t="s">
        <v>182</v>
      </c>
      <c r="C89" s="71" t="s">
        <v>183</v>
      </c>
      <c r="D89" s="80" t="s">
        <v>156</v>
      </c>
      <c r="E89" s="11" t="s">
        <v>197</v>
      </c>
      <c r="F89" s="143" t="s">
        <v>186</v>
      </c>
      <c r="G89" s="143" t="s">
        <v>187</v>
      </c>
      <c r="H89" s="65">
        <f t="shared" si="23"/>
        <v>7.33629</v>
      </c>
      <c r="I89" s="65">
        <f>G89*2.83049</f>
        <v>8.2084209999999995</v>
      </c>
      <c r="J89" s="71"/>
      <c r="K89" s="72"/>
      <c r="L89" s="80"/>
      <c r="M89" s="125"/>
      <c r="N89" s="169"/>
      <c r="O89" s="72"/>
      <c r="P89" s="96">
        <f t="shared" si="19"/>
        <v>18.054222717831298</v>
      </c>
      <c r="Q89" s="125"/>
      <c r="R89" s="125">
        <f t="shared" si="24"/>
        <v>2.8886756348530076</v>
      </c>
    </row>
    <row r="90" spans="1:18" ht="13.5" customHeight="1">
      <c r="A90" s="3">
        <v>6</v>
      </c>
      <c r="B90" s="8" t="s">
        <v>44</v>
      </c>
      <c r="C90" s="73" t="s">
        <v>228</v>
      </c>
      <c r="D90" s="85" t="s">
        <v>46</v>
      </c>
      <c r="E90" s="65">
        <v>0.32</v>
      </c>
      <c r="F90" s="109">
        <v>0.23</v>
      </c>
      <c r="G90" s="189"/>
      <c r="H90" s="65">
        <f t="shared" si="23"/>
        <v>0.43265300000000001</v>
      </c>
      <c r="I90" s="65"/>
      <c r="J90" s="2"/>
      <c r="K90" s="3"/>
      <c r="L90" s="2"/>
      <c r="M90" s="2"/>
      <c r="N90" s="2"/>
      <c r="O90" s="80"/>
      <c r="P90" s="96">
        <f t="shared" si="19"/>
        <v>0.5024997648099</v>
      </c>
      <c r="Q90" s="96"/>
      <c r="R90" s="96">
        <f>P90*E90</f>
        <v>0.16079992473916802</v>
      </c>
    </row>
    <row r="91" spans="1:18" ht="13.5" customHeight="1">
      <c r="A91" s="69">
        <v>7</v>
      </c>
      <c r="B91" s="3" t="s">
        <v>184</v>
      </c>
      <c r="C91" s="8" t="s">
        <v>185</v>
      </c>
      <c r="D91" s="3" t="s">
        <v>46</v>
      </c>
      <c r="E91" s="6">
        <v>0.32</v>
      </c>
      <c r="F91" s="69"/>
      <c r="G91" s="3">
        <v>0.37</v>
      </c>
      <c r="H91" s="65"/>
      <c r="I91" s="65">
        <f>G91*2.83049</f>
        <v>1.0472813000000001</v>
      </c>
      <c r="J91" s="70"/>
      <c r="K91" s="70"/>
      <c r="L91" s="70"/>
      <c r="M91" s="70"/>
      <c r="N91" s="70"/>
      <c r="O91" s="125"/>
      <c r="P91" s="96">
        <f t="shared" si="19"/>
        <v>1.21635261269379</v>
      </c>
      <c r="Q91" s="125">
        <f>O91*E91</f>
        <v>0</v>
      </c>
      <c r="R91" s="125">
        <f t="shared" si="24"/>
        <v>0.38923283606201281</v>
      </c>
    </row>
    <row r="92" spans="1:18" ht="13.5" customHeight="1">
      <c r="A92" s="72">
        <v>8</v>
      </c>
      <c r="B92" s="164" t="s">
        <v>60</v>
      </c>
      <c r="C92" s="76" t="s">
        <v>188</v>
      </c>
      <c r="D92" s="78" t="s">
        <v>61</v>
      </c>
      <c r="E92" s="168">
        <v>1</v>
      </c>
      <c r="F92" s="78"/>
      <c r="G92" s="72"/>
      <c r="H92" s="65"/>
      <c r="I92" s="65"/>
      <c r="J92" s="76" t="s">
        <v>226</v>
      </c>
      <c r="K92" s="78" t="s">
        <v>61</v>
      </c>
      <c r="L92" s="80" t="s">
        <v>227</v>
      </c>
      <c r="M92" s="168">
        <v>1</v>
      </c>
      <c r="N92" s="238">
        <v>0.36</v>
      </c>
      <c r="O92" s="125">
        <f t="shared" ref="O92:O94" si="25">M92*N92*1.16664</f>
        <v>0.41999039999999993</v>
      </c>
      <c r="P92" s="96">
        <f t="shared" si="19"/>
        <v>0.48779293619231989</v>
      </c>
      <c r="Q92" s="125">
        <f t="shared" ref="Q92:Q95" si="26">O92*E92</f>
        <v>0.41999039999999993</v>
      </c>
      <c r="R92" s="125">
        <f t="shared" si="24"/>
        <v>0.48779293619231989</v>
      </c>
    </row>
    <row r="93" spans="1:18" ht="13.5" customHeight="1">
      <c r="A93" s="3">
        <v>9</v>
      </c>
      <c r="B93" s="164" t="s">
        <v>60</v>
      </c>
      <c r="C93" s="8" t="s">
        <v>231</v>
      </c>
      <c r="D93" s="78" t="s">
        <v>61</v>
      </c>
      <c r="E93" s="168">
        <v>1</v>
      </c>
      <c r="F93" s="133"/>
      <c r="G93" s="69"/>
      <c r="H93" s="65"/>
      <c r="I93" s="65"/>
      <c r="J93" s="8" t="s">
        <v>235</v>
      </c>
      <c r="K93" s="78" t="s">
        <v>61</v>
      </c>
      <c r="L93" s="80" t="s">
        <v>152</v>
      </c>
      <c r="M93" s="133">
        <v>1</v>
      </c>
      <c r="N93" s="180">
        <v>0.33</v>
      </c>
      <c r="O93" s="125">
        <f t="shared" si="25"/>
        <v>0.38499119999999998</v>
      </c>
      <c r="P93" s="96">
        <f t="shared" si="19"/>
        <v>0.44714352484295994</v>
      </c>
      <c r="Q93" s="125">
        <f t="shared" si="26"/>
        <v>0.38499119999999998</v>
      </c>
      <c r="R93" s="125">
        <f t="shared" si="24"/>
        <v>0.44714352484295994</v>
      </c>
    </row>
    <row r="94" spans="1:18" ht="13.5" customHeight="1">
      <c r="A94" s="3">
        <v>10</v>
      </c>
      <c r="B94" s="11" t="s">
        <v>189</v>
      </c>
      <c r="C94" s="8" t="s">
        <v>190</v>
      </c>
      <c r="D94" s="3" t="s">
        <v>61</v>
      </c>
      <c r="E94" s="170">
        <v>1</v>
      </c>
      <c r="F94" s="12">
        <v>0.28999999999999998</v>
      </c>
      <c r="G94" s="12">
        <v>0.02</v>
      </c>
      <c r="H94" s="65">
        <f t="shared" ref="H94:H96" si="27">F94*1.8811</f>
        <v>0.54551899999999998</v>
      </c>
      <c r="I94" s="65">
        <f>G94*2.83049</f>
        <v>5.6609800000000002E-2</v>
      </c>
      <c r="J94" s="8" t="s">
        <v>191</v>
      </c>
      <c r="K94" s="3" t="s">
        <v>61</v>
      </c>
      <c r="L94" s="80" t="s">
        <v>229</v>
      </c>
      <c r="M94" s="12">
        <v>1</v>
      </c>
      <c r="N94" s="12">
        <v>0.91500000000000004</v>
      </c>
      <c r="O94" s="125">
        <f t="shared" si="25"/>
        <v>1.0674755999999999</v>
      </c>
      <c r="P94" s="96">
        <f t="shared" si="19"/>
        <v>1.9391424960085195</v>
      </c>
      <c r="Q94" s="125">
        <f t="shared" si="26"/>
        <v>1.0674755999999999</v>
      </c>
      <c r="R94" s="125">
        <f t="shared" si="24"/>
        <v>1.9391424960085195</v>
      </c>
    </row>
    <row r="95" spans="1:18" ht="13.5" customHeight="1">
      <c r="A95" s="3">
        <v>11</v>
      </c>
      <c r="B95" s="78" t="s">
        <v>139</v>
      </c>
      <c r="C95" s="76" t="s">
        <v>140</v>
      </c>
      <c r="D95" s="78" t="s">
        <v>141</v>
      </c>
      <c r="E95" s="132">
        <v>0.01</v>
      </c>
      <c r="F95" s="78">
        <v>8.15</v>
      </c>
      <c r="G95" s="78">
        <v>6.9</v>
      </c>
      <c r="H95" s="65">
        <f t="shared" si="27"/>
        <v>15.330965000000001</v>
      </c>
      <c r="I95" s="65">
        <f t="shared" ref="I95:I96" si="28">G95*2.83049</f>
        <v>19.530381000000002</v>
      </c>
      <c r="J95" s="116"/>
      <c r="K95" s="116"/>
      <c r="L95" s="116"/>
      <c r="M95" s="116"/>
      <c r="N95" s="116"/>
      <c r="O95" s="72"/>
      <c r="P95" s="96">
        <f t="shared" si="19"/>
        <v>40.489302433951799</v>
      </c>
      <c r="Q95" s="125">
        <f t="shared" si="26"/>
        <v>0</v>
      </c>
      <c r="R95" s="96">
        <f t="shared" si="24"/>
        <v>0.40489302433951802</v>
      </c>
    </row>
    <row r="96" spans="1:18" ht="13.5" customHeight="1">
      <c r="A96" s="2">
        <v>12</v>
      </c>
      <c r="B96" s="148" t="s">
        <v>153</v>
      </c>
      <c r="C96" s="79" t="s">
        <v>154</v>
      </c>
      <c r="D96" s="80" t="s">
        <v>108</v>
      </c>
      <c r="E96" s="150">
        <v>3</v>
      </c>
      <c r="F96" s="80">
        <v>0.19500000000000001</v>
      </c>
      <c r="G96" s="80">
        <v>5.0000000000000001E-3</v>
      </c>
      <c r="H96" s="65">
        <f t="shared" si="27"/>
        <v>0.36681449999999999</v>
      </c>
      <c r="I96" s="65">
        <f t="shared" si="28"/>
        <v>1.415245E-2</v>
      </c>
      <c r="J96" s="73"/>
      <c r="K96" s="73"/>
      <c r="L96" s="73"/>
      <c r="M96" s="73"/>
      <c r="N96" s="73"/>
      <c r="O96" s="80"/>
      <c r="P96" s="96">
        <f t="shared" si="19"/>
        <v>0.44246960676418495</v>
      </c>
      <c r="Q96" s="96">
        <f>O96*E96</f>
        <v>0</v>
      </c>
      <c r="R96" s="96">
        <f>P96*E96</f>
        <v>1.3274088202925549</v>
      </c>
    </row>
    <row r="97" spans="1:18" ht="13.5" customHeight="1">
      <c r="A97" s="5"/>
      <c r="B97" s="149" t="s">
        <v>155</v>
      </c>
      <c r="C97" s="98"/>
      <c r="D97" s="102"/>
      <c r="E97" s="153"/>
      <c r="F97" s="102"/>
      <c r="G97" s="102"/>
      <c r="H97" s="207"/>
      <c r="I97" s="207"/>
      <c r="J97" s="10"/>
      <c r="K97" s="10"/>
      <c r="L97" s="10"/>
      <c r="M97" s="10"/>
      <c r="N97" s="10"/>
      <c r="O97" s="102"/>
      <c r="P97" s="186"/>
      <c r="Q97" s="201"/>
      <c r="R97" s="201"/>
    </row>
    <row r="98" spans="1:18" ht="10.5" customHeight="1">
      <c r="A98" s="50"/>
      <c r="B98" s="49"/>
      <c r="C98" s="48"/>
      <c r="D98" s="49"/>
      <c r="E98" s="49"/>
      <c r="F98" s="49"/>
      <c r="G98" s="47"/>
      <c r="H98" s="51"/>
      <c r="I98" s="52"/>
      <c r="J98" s="53"/>
      <c r="K98" s="46"/>
      <c r="L98" s="45"/>
      <c r="M98" s="46"/>
      <c r="N98" s="54"/>
      <c r="O98" s="45"/>
      <c r="P98" s="55"/>
      <c r="Q98" s="56"/>
      <c r="R98" s="56"/>
    </row>
    <row r="99" spans="1:18" ht="14.25" customHeight="1">
      <c r="A99" s="50"/>
      <c r="B99" s="45"/>
      <c r="C99" s="64" t="s">
        <v>1</v>
      </c>
      <c r="D99" s="63"/>
      <c r="E99" s="63"/>
      <c r="F99" s="63"/>
      <c r="G99" s="63"/>
      <c r="H99" s="9"/>
      <c r="I99" s="9"/>
      <c r="J99" s="63"/>
      <c r="K99" s="9"/>
      <c r="L99" s="9"/>
      <c r="M99" s="9"/>
      <c r="N99" s="139"/>
      <c r="O99" s="139"/>
      <c r="P99" s="190"/>
      <c r="Q99" s="190"/>
      <c r="R99" s="255">
        <f>SUM(R13:R97)</f>
        <v>1116.6903555371209</v>
      </c>
    </row>
    <row r="100" spans="1:18" ht="14.25" customHeight="1">
      <c r="A100" s="252"/>
      <c r="B100" s="45"/>
      <c r="C100" s="64" t="s">
        <v>237</v>
      </c>
      <c r="D100" s="63"/>
      <c r="E100" s="63"/>
      <c r="F100" s="63"/>
      <c r="G100" s="63"/>
      <c r="H100" s="9"/>
      <c r="I100" s="9"/>
      <c r="J100" s="63"/>
      <c r="K100" s="9"/>
      <c r="L100" s="9"/>
      <c r="M100" s="9"/>
      <c r="N100" s="139"/>
      <c r="O100" s="139"/>
      <c r="P100" s="190"/>
      <c r="Q100" s="190"/>
      <c r="R100" s="255">
        <f>R99*1.11</f>
        <v>1239.5262946462044</v>
      </c>
    </row>
    <row r="101" spans="1:18" ht="13.5" customHeight="1">
      <c r="C101" s="188" t="s">
        <v>238</v>
      </c>
      <c r="D101" s="190"/>
      <c r="E101" s="190"/>
      <c r="F101" s="190"/>
      <c r="G101" s="190"/>
      <c r="H101" s="190"/>
      <c r="I101" s="1"/>
      <c r="J101" s="1"/>
      <c r="K101" s="190"/>
      <c r="L101" s="190"/>
      <c r="M101" s="190"/>
      <c r="N101" s="190"/>
      <c r="O101" s="190"/>
      <c r="P101" s="63"/>
      <c r="Q101" s="63"/>
      <c r="R101" s="255">
        <f>R100*1.2</f>
        <v>1487.4315535754452</v>
      </c>
    </row>
    <row r="102" spans="1:18" ht="12.75" customHeight="1">
      <c r="C102" s="188"/>
      <c r="D102" s="190"/>
      <c r="E102" s="190"/>
      <c r="F102" s="190"/>
      <c r="G102" s="190"/>
      <c r="H102" s="190"/>
      <c r="I102" s="1"/>
      <c r="J102" s="1"/>
      <c r="K102" s="190"/>
      <c r="L102" s="190"/>
      <c r="M102" s="190"/>
      <c r="N102" s="190"/>
      <c r="O102" s="190"/>
      <c r="P102" s="190"/>
      <c r="Q102" s="190"/>
      <c r="R102" s="193"/>
    </row>
    <row r="103" spans="1:18" ht="10.5" customHeight="1">
      <c r="C103" s="57"/>
      <c r="D103" s="59"/>
      <c r="E103" s="13"/>
      <c r="F103" s="60" t="s">
        <v>122</v>
      </c>
      <c r="G103" s="13"/>
      <c r="H103" s="58"/>
      <c r="J103" s="58"/>
      <c r="K103" s="57"/>
      <c r="L103" s="57"/>
      <c r="M103" s="57"/>
      <c r="N103" s="57"/>
      <c r="O103" s="57"/>
      <c r="P103" s="57"/>
      <c r="Q103" s="57"/>
      <c r="R103" s="61"/>
    </row>
    <row r="109" spans="1:18" ht="10.5" customHeight="1">
      <c r="P109" s="62"/>
    </row>
  </sheetData>
  <mergeCells count="7">
    <mergeCell ref="A2:R2"/>
    <mergeCell ref="A3:R3"/>
    <mergeCell ref="F6:O6"/>
    <mergeCell ref="F7:G7"/>
    <mergeCell ref="H7:I7"/>
    <mergeCell ref="J7:O7"/>
    <mergeCell ref="A4:R4"/>
  </mergeCells>
  <pageMargins left="0.87" right="0.16" top="0.28999999999999998" bottom="0.22" header="0.2" footer="0.24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A.Macunc</dc:creator>
  <cp:lastModifiedBy>Corporate Edition</cp:lastModifiedBy>
  <cp:lastPrinted>2015-05-05T04:56:05Z</cp:lastPrinted>
  <dcterms:created xsi:type="dcterms:W3CDTF">2008-08-26T11:07:22Z</dcterms:created>
  <dcterms:modified xsi:type="dcterms:W3CDTF">2015-05-05T05:25:17Z</dcterms:modified>
</cp:coreProperties>
</file>